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Бухгалтерия\БАЛАНСЫ\2024\4\"/>
    </mc:Choice>
  </mc:AlternateContent>
  <xr:revisionPtr revIDLastSave="0" documentId="8_{0B38B211-17A5-4F43-A40B-21611E68A8F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3" l="1"/>
  <c r="D54" i="3" s="1"/>
  <c r="C36" i="3"/>
  <c r="C54" i="3" s="1"/>
  <c r="D32" i="3"/>
  <c r="C32" i="3"/>
  <c r="D24" i="3"/>
  <c r="D55" i="3" s="1"/>
  <c r="C24" i="3"/>
  <c r="D14" i="3"/>
  <c r="C14" i="3"/>
  <c r="D31" i="2"/>
  <c r="C31" i="2"/>
  <c r="C37" i="2" s="1"/>
  <c r="D24" i="2"/>
  <c r="D37" i="2" s="1"/>
  <c r="C24" i="2"/>
  <c r="D17" i="2"/>
  <c r="C17" i="2"/>
  <c r="D6" i="2"/>
  <c r="D15" i="2" s="1"/>
  <c r="C6" i="2"/>
  <c r="C15" i="2" s="1"/>
  <c r="C55" i="3" l="1"/>
  <c r="C38" i="2"/>
  <c r="D38" i="2"/>
</calcChain>
</file>

<file path=xl/sharedStrings.xml><?xml version="1.0" encoding="utf-8"?>
<sst xmlns="http://schemas.openxmlformats.org/spreadsheetml/2006/main" count="208" uniqueCount="199">
  <si>
    <t xml:space="preserve">Приложение 1
к постановлению Министерства финансов Республики Беларусь 11.01.2010 № 2 (в редакции постановления Министерства финансов Республики Беларусь 27.08.2019 № 49)         </t>
  </si>
  <si>
    <t>БУХГАЛТЕРСКИЙ БАЛАНС</t>
  </si>
  <si>
    <t>Наименование страховой организации</t>
  </si>
  <si>
    <t>Закрытое акционерное общество</t>
  </si>
  <si>
    <t>Общее собрание акционеров</t>
  </si>
  <si>
    <t>220004, Республика Беларусь, г. Минск, ул. Немига, д. 40</t>
  </si>
  <si>
    <t>на 31 декабря 2024 года</t>
  </si>
  <si>
    <t>500048039</t>
  </si>
  <si>
    <t>Вид экономической деятельности по ОКЭД</t>
  </si>
  <si>
    <t>Орган управления</t>
  </si>
  <si>
    <t>Место нахождения страховой организации</t>
  </si>
  <si>
    <t>Дата отправки</t>
  </si>
  <si>
    <t>Дата утверждения</t>
  </si>
  <si>
    <t>65120, 65200</t>
  </si>
  <si>
    <t>руб.</t>
  </si>
  <si>
    <t>СБА ЗАСО "Купала"</t>
  </si>
  <si>
    <t>Организационно-правовая форма</t>
  </si>
  <si>
    <t>Единица измерения показателей бухгалтерской отчетности</t>
  </si>
  <si>
    <t>Дата принятия</t>
  </si>
  <si>
    <t>Учетный номер плательщика</t>
  </si>
  <si>
    <t>на 31 декабря 2024  г.</t>
  </si>
  <si>
    <t>2</t>
  </si>
  <si>
    <t>110</t>
  </si>
  <si>
    <t>АКТИВЫ</t>
  </si>
  <si>
    <t>130</t>
  </si>
  <si>
    <t xml:space="preserve">   предметы финансовой аренды (лизинга)</t>
  </si>
  <si>
    <t>133</t>
  </si>
  <si>
    <t>Долгосрочные финансовые вложения</t>
  </si>
  <si>
    <t>160</t>
  </si>
  <si>
    <t>Отложенные налоговые активы</t>
  </si>
  <si>
    <t>190</t>
  </si>
  <si>
    <t>в том числе:
   материалы</t>
  </si>
  <si>
    <t>212</t>
  </si>
  <si>
    <t>215</t>
  </si>
  <si>
    <t>220</t>
  </si>
  <si>
    <t>Налог на добавленную стоимость по приобретенным товарам, работам, услугам</t>
  </si>
  <si>
    <t>260</t>
  </si>
  <si>
    <t xml:space="preserve">  банковские вклады (депозиты)</t>
  </si>
  <si>
    <t>273</t>
  </si>
  <si>
    <t xml:space="preserve">   прочие денежные средства</t>
  </si>
  <si>
    <t>280</t>
  </si>
  <si>
    <t>290</t>
  </si>
  <si>
    <t>300</t>
  </si>
  <si>
    <t>Денежные средства и эквиваленты денежных средств</t>
  </si>
  <si>
    <t>270</t>
  </si>
  <si>
    <t>213</t>
  </si>
  <si>
    <t>Долгосрочные активы, предназначенные для реализации</t>
  </si>
  <si>
    <t>в том числе:
   резервы по видам страхования, относящимся к
   страхованию жизни</t>
  </si>
  <si>
    <t xml:space="preserve">   резервы убытков </t>
  </si>
  <si>
    <t xml:space="preserve">   другие технические резервы</t>
  </si>
  <si>
    <t>Краткосрочная дебиторская задолженность</t>
  </si>
  <si>
    <t>в том числе:
   касса</t>
  </si>
  <si>
    <t>272</t>
  </si>
  <si>
    <t xml:space="preserve">   эквиваленты денежных средств</t>
  </si>
  <si>
    <t>274</t>
  </si>
  <si>
    <t>Прочие краткосрочные активы</t>
  </si>
  <si>
    <t>на 31 декабря 2023 г.</t>
  </si>
  <si>
    <t>1</t>
  </si>
  <si>
    <t>4</t>
  </si>
  <si>
    <t>120</t>
  </si>
  <si>
    <t>в том числе:
   инвестиционная недвижимость</t>
  </si>
  <si>
    <t>132</t>
  </si>
  <si>
    <t xml:space="preserve">   прочие доходные вложения в материальные активы</t>
  </si>
  <si>
    <t>Вложения в долгосрочные активы</t>
  </si>
  <si>
    <t>150</t>
  </si>
  <si>
    <t>Долгосрочная дебиторская задолженность</t>
  </si>
  <si>
    <t>170</t>
  </si>
  <si>
    <t>Прочие долгосрочные активы</t>
  </si>
  <si>
    <t>210</t>
  </si>
  <si>
    <t>140</t>
  </si>
  <si>
    <t>242</t>
  </si>
  <si>
    <t>243</t>
  </si>
  <si>
    <t>Краткосрочные финансовые вложения</t>
  </si>
  <si>
    <t>131</t>
  </si>
  <si>
    <t>Расходы будущих периодов</t>
  </si>
  <si>
    <t>271</t>
  </si>
  <si>
    <t>Нематериальные активы</t>
  </si>
  <si>
    <t>180</t>
  </si>
  <si>
    <t>ИТОГО по разделу I</t>
  </si>
  <si>
    <t>II. КРАТКОСРОЧНЫЕ АКТИВЫ</t>
  </si>
  <si>
    <t xml:space="preserve">   прочие запасы</t>
  </si>
  <si>
    <t>240</t>
  </si>
  <si>
    <t>241</t>
  </si>
  <si>
    <t>244</t>
  </si>
  <si>
    <t>ИТОГО по разделу II</t>
  </si>
  <si>
    <t>БАЛАНС</t>
  </si>
  <si>
    <t>230</t>
  </si>
  <si>
    <t>Доля перестраховщиков в страховых резервах</t>
  </si>
  <si>
    <t xml:space="preserve">   резерв незаработанной премии</t>
  </si>
  <si>
    <t>Код строки</t>
  </si>
  <si>
    <t>3</t>
  </si>
  <si>
    <t>Основные средства</t>
  </si>
  <si>
    <t>Доходные вложения в материальные активы</t>
  </si>
  <si>
    <t>Запасы</t>
  </si>
  <si>
    <t>211</t>
  </si>
  <si>
    <t xml:space="preserve">   незавершенное производство</t>
  </si>
  <si>
    <t>250</t>
  </si>
  <si>
    <t>I. ДОЛГОСРОЧНЫЕ АКТИВЫ</t>
  </si>
  <si>
    <t>Иные страховые резервы</t>
  </si>
  <si>
    <t>СОБСТВЕННЫЙ КАПИТАЛ И ОБЯЗАТЕЛЬСТВА</t>
  </si>
  <si>
    <t>III. СОБСТВЕННЫЙ КАПИТАЛ</t>
  </si>
  <si>
    <t>Неоплаченная часть уставного капитала</t>
  </si>
  <si>
    <t xml:space="preserve">   депо премий по рискам, переданным в
   перестрахование</t>
  </si>
  <si>
    <t>Добавочный капитал</t>
  </si>
  <si>
    <t>450</t>
  </si>
  <si>
    <t>в том числе прирост (переоценка) стоимости объектов недвижимости, приобретенных за счет страховых резервов</t>
  </si>
  <si>
    <t>Нераспределенная прибыль (непокрытый убыток)</t>
  </si>
  <si>
    <t>470</t>
  </si>
  <si>
    <t>Целевое финансирование</t>
  </si>
  <si>
    <t>Резервы по видам страхования, относящимся к страхованию жизни</t>
  </si>
  <si>
    <t>Другие технические резервы</t>
  </si>
  <si>
    <t>Уставный капитал</t>
  </si>
  <si>
    <t>690</t>
  </si>
  <si>
    <t>Обязательства, предназначенные для реализации</t>
  </si>
  <si>
    <t>631</t>
  </si>
  <si>
    <t>Резерв незаработанной премии</t>
  </si>
  <si>
    <t xml:space="preserve">   по операциям перестрахования</t>
  </si>
  <si>
    <t>Доходы будущих периодов</t>
  </si>
  <si>
    <t>540</t>
  </si>
  <si>
    <t>420</t>
  </si>
  <si>
    <t>430</t>
  </si>
  <si>
    <t>441</t>
  </si>
  <si>
    <t>451</t>
  </si>
  <si>
    <t>Чистая прибыль (убыток) отчетного периода</t>
  </si>
  <si>
    <t>ИТОГО по разделу III</t>
  </si>
  <si>
    <t>505</t>
  </si>
  <si>
    <t>Иные фонды, образованные в соответствии с законодательством</t>
  </si>
  <si>
    <t>V. ДОЛГОСРОЧНЫЕ ОБЯЗАТЕЛЬСТВА</t>
  </si>
  <si>
    <t>510</t>
  </si>
  <si>
    <t>Долгосрочные обязательства по лизинговым платежам</t>
  </si>
  <si>
    <t>530</t>
  </si>
  <si>
    <t>550</t>
  </si>
  <si>
    <t>Краткосрочные кредиты и займы</t>
  </si>
  <si>
    <t xml:space="preserve">   страховым агентам и страховым брокерам</t>
  </si>
  <si>
    <t>633</t>
  </si>
  <si>
    <t>636</t>
  </si>
  <si>
    <t>638</t>
  </si>
  <si>
    <t>639</t>
  </si>
  <si>
    <t>641</t>
  </si>
  <si>
    <t>643</t>
  </si>
  <si>
    <t>660</t>
  </si>
  <si>
    <t>Резервы предстоящих платежей</t>
  </si>
  <si>
    <t>680</t>
  </si>
  <si>
    <t>ИТОГО по разделу VI</t>
  </si>
  <si>
    <t>507</t>
  </si>
  <si>
    <t>ИТОГО по разделу IV</t>
  </si>
  <si>
    <t>Отложенные налоговые обязательства</t>
  </si>
  <si>
    <t>ИТОГО по разделу V</t>
  </si>
  <si>
    <t xml:space="preserve">Краткосрочная кредиторская задолженность </t>
  </si>
  <si>
    <t>в том числе:
   страхователям</t>
  </si>
  <si>
    <t>632</t>
  </si>
  <si>
    <t xml:space="preserve">   прочим кредиторам по операциям
   страхования, сострахования</t>
  </si>
  <si>
    <t xml:space="preserve">  поставщикам, подрядчикам, исполнителям</t>
  </si>
  <si>
    <t>637</t>
  </si>
  <si>
    <t>VI. КРАТКОСРОЧНЫЕ ОБЯЗАТЕЛЬСТВА</t>
  </si>
  <si>
    <t xml:space="preserve">   по лизинговым платежам</t>
  </si>
  <si>
    <t>670</t>
  </si>
  <si>
    <t>Прочие краткосрочные обязательства</t>
  </si>
  <si>
    <t>Резервный капитал</t>
  </si>
  <si>
    <t>500</t>
  </si>
  <si>
    <t>Резервы убытков</t>
  </si>
  <si>
    <t>503</t>
  </si>
  <si>
    <t>506</t>
  </si>
  <si>
    <t>Прочие долгосрочные обязательства</t>
  </si>
  <si>
    <t>590</t>
  </si>
  <si>
    <t>620</t>
  </si>
  <si>
    <t>630</t>
  </si>
  <si>
    <t xml:space="preserve">   по авансам полученным</t>
  </si>
  <si>
    <t xml:space="preserve">   по налогам и сборам</t>
  </si>
  <si>
    <t xml:space="preserve">   по социальному страхованию и обеспечению</t>
  </si>
  <si>
    <t xml:space="preserve">   собственнику имущества (учредителям, участникам)</t>
  </si>
  <si>
    <t>700</t>
  </si>
  <si>
    <t>IV. СТРАХОВЫЕ РЕЗЕРВЫ И ФОНДЫ</t>
  </si>
  <si>
    <t>504</t>
  </si>
  <si>
    <t>640</t>
  </si>
  <si>
    <t xml:space="preserve">БАЛАНС </t>
  </si>
  <si>
    <t>460</t>
  </si>
  <si>
    <t>Долгосрочные кредиты и займы</t>
  </si>
  <si>
    <t>560</t>
  </si>
  <si>
    <t>610</t>
  </si>
  <si>
    <t>Краткосрочная часть долгосрочных обязательств</t>
  </si>
  <si>
    <t>410</t>
  </si>
  <si>
    <t>Собственные акции (доли в уставном капитале)</t>
  </si>
  <si>
    <t>440</t>
  </si>
  <si>
    <t>635</t>
  </si>
  <si>
    <t>642</t>
  </si>
  <si>
    <t xml:space="preserve">   прочим кредиторам</t>
  </si>
  <si>
    <t>650</t>
  </si>
  <si>
    <t>490</t>
  </si>
  <si>
    <t>502</t>
  </si>
  <si>
    <t>Фонд предупредительных (превентивных) мероприятий</t>
  </si>
  <si>
    <t xml:space="preserve">в том числе резервный фонд заработной платы </t>
  </si>
  <si>
    <t>480</t>
  </si>
  <si>
    <t xml:space="preserve">   по оплате труда</t>
  </si>
  <si>
    <t>501</t>
  </si>
  <si>
    <t>Гарантийные фонды</t>
  </si>
  <si>
    <t>634</t>
  </si>
  <si>
    <t>509</t>
  </si>
  <si>
    <t>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</si>
</sst>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_);\ \(#,###\);&quot;−&quot;"/>
  </numFmts>
  <fonts count="378" x14ac:knownFonts="1">
    <font>
      <sz val="11"/>
      <color indexed="8"/>
      <name val="Aptos Narrow"/>
      <family val="2"/>
      <scheme val="minor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0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3">
    <xf numFmtId="0" fontId="0" fillId="0" borderId="0" xfId="0"/>
    <xf numFmtId="0" fontId="0" fillId="2" borderId="1" xfId="0" applyNumberFormat="1" applyFont="1" applyFill="1" applyBorder="1" applyAlignment="1"/>
    <xf numFmtId="0" fontId="0" fillId="2" borderId="2" xfId="0" applyNumberFormat="1" applyFont="1" applyFill="1" applyBorder="1" applyAlignment="1"/>
    <xf numFmtId="0" fontId="0" fillId="2" borderId="3" xfId="0" applyNumberFormat="1" applyFont="1" applyFill="1" applyBorder="1" applyAlignment="1"/>
    <xf numFmtId="0" fontId="1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center" wrapText="1"/>
    </xf>
    <xf numFmtId="0" fontId="20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164" fontId="28" fillId="3" borderId="4" xfId="0" applyNumberFormat="1" applyFont="1" applyFill="1" applyBorder="1" applyAlignment="1">
      <alignment horizontal="right" vertical="center" wrapText="1"/>
    </xf>
    <xf numFmtId="0" fontId="29" fillId="0" borderId="4" xfId="0" applyFont="1" applyBorder="1" applyAlignment="1">
      <alignment horizontal="center" vertical="center" wrapText="1"/>
    </xf>
    <xf numFmtId="164" fontId="30" fillId="4" borderId="4" xfId="0" applyNumberFormat="1" applyFont="1" applyFill="1" applyBorder="1" applyAlignment="1">
      <alignment horizontal="right" vertical="center" wrapText="1"/>
    </xf>
    <xf numFmtId="0" fontId="31" fillId="0" borderId="4" xfId="0" applyFont="1" applyBorder="1" applyAlignment="1">
      <alignment horizontal="left" vertical="center" wrapText="1"/>
    </xf>
    <xf numFmtId="164" fontId="32" fillId="3" borderId="4" xfId="0" applyNumberFormat="1" applyFont="1" applyFill="1" applyBorder="1" applyAlignment="1">
      <alignment horizontal="right" vertical="center" wrapText="1"/>
    </xf>
    <xf numFmtId="0" fontId="33" fillId="0" borderId="4" xfId="0" applyFont="1" applyBorder="1" applyAlignment="1">
      <alignment horizontal="center" vertical="center" wrapText="1"/>
    </xf>
    <xf numFmtId="164" fontId="34" fillId="3" borderId="4" xfId="0" applyNumberFormat="1" applyFont="1" applyFill="1" applyBorder="1" applyAlignment="1">
      <alignment horizontal="right" vertical="center" wrapText="1"/>
    </xf>
    <xf numFmtId="0" fontId="35" fillId="0" borderId="4" xfId="0" applyFont="1" applyBorder="1" applyAlignment="1">
      <alignment horizontal="left" vertical="center" wrapText="1"/>
    </xf>
    <xf numFmtId="164" fontId="36" fillId="3" borderId="4" xfId="0" applyNumberFormat="1" applyFont="1" applyFill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left" vertical="center" wrapText="1"/>
    </xf>
    <xf numFmtId="164" fontId="39" fillId="3" borderId="4" xfId="0" applyNumberFormat="1" applyFont="1" applyFill="1" applyBorder="1" applyAlignment="1">
      <alignment horizontal="right" vertical="center" wrapText="1"/>
    </xf>
    <xf numFmtId="0" fontId="40" fillId="0" borderId="4" xfId="0" applyFont="1" applyBorder="1" applyAlignment="1">
      <alignment horizontal="center" vertical="center" wrapText="1"/>
    </xf>
    <xf numFmtId="164" fontId="41" fillId="4" borderId="4" xfId="0" applyNumberFormat="1" applyFont="1" applyFill="1" applyBorder="1" applyAlignment="1">
      <alignment horizontal="right" vertical="center" wrapText="1"/>
    </xf>
    <xf numFmtId="164" fontId="42" fillId="4" borderId="4" xfId="0" applyNumberFormat="1" applyFont="1" applyFill="1" applyBorder="1" applyAlignment="1">
      <alignment horizontal="right" vertical="center" wrapText="1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left" vertical="center" wrapText="1"/>
    </xf>
    <xf numFmtId="164" fontId="48" fillId="4" borderId="4" xfId="0" applyNumberFormat="1" applyFont="1" applyFill="1" applyBorder="1" applyAlignment="1">
      <alignment horizontal="right" vertical="center" wrapText="1"/>
    </xf>
    <xf numFmtId="164" fontId="49" fillId="3" borderId="4" xfId="0" applyNumberFormat="1" applyFont="1" applyFill="1" applyBorder="1" applyAlignment="1">
      <alignment horizontal="right" vertical="center" wrapText="1"/>
    </xf>
    <xf numFmtId="164" fontId="50" fillId="3" borderId="4" xfId="0" applyNumberFormat="1" applyFont="1" applyFill="1" applyBorder="1" applyAlignment="1">
      <alignment horizontal="right" vertical="center" wrapText="1"/>
    </xf>
    <xf numFmtId="164" fontId="51" fillId="3" borderId="4" xfId="0" applyNumberFormat="1" applyFont="1" applyFill="1" applyBorder="1" applyAlignment="1">
      <alignment horizontal="right" vertical="center" wrapText="1"/>
    </xf>
    <xf numFmtId="164" fontId="52" fillId="3" borderId="4" xfId="0" applyNumberFormat="1" applyFont="1" applyFill="1" applyBorder="1" applyAlignment="1">
      <alignment horizontal="right" vertical="center" wrapText="1"/>
    </xf>
    <xf numFmtId="0" fontId="53" fillId="0" borderId="4" xfId="0" applyFont="1" applyBorder="1" applyAlignment="1">
      <alignment horizontal="center" vertical="center" wrapText="1"/>
    </xf>
    <xf numFmtId="164" fontId="54" fillId="4" borderId="4" xfId="0" applyNumberFormat="1" applyFont="1" applyFill="1" applyBorder="1" applyAlignment="1">
      <alignment horizontal="right" vertical="center" wrapText="1"/>
    </xf>
    <xf numFmtId="0" fontId="55" fillId="0" borderId="4" xfId="0" applyFont="1" applyBorder="1" applyAlignment="1">
      <alignment horizontal="left" vertical="center" wrapText="1"/>
    </xf>
    <xf numFmtId="164" fontId="56" fillId="3" borderId="4" xfId="0" applyNumberFormat="1" applyFont="1" applyFill="1" applyBorder="1" applyAlignment="1">
      <alignment horizontal="right" vertical="center" wrapText="1"/>
    </xf>
    <xf numFmtId="0" fontId="57" fillId="0" borderId="4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left" vertical="center" wrapText="1"/>
    </xf>
    <xf numFmtId="0" fontId="59" fillId="0" borderId="4" xfId="0" applyFont="1" applyBorder="1" applyAlignment="1">
      <alignment horizontal="center" vertical="center" wrapText="1"/>
    </xf>
    <xf numFmtId="164" fontId="60" fillId="3" borderId="4" xfId="0" applyNumberFormat="1" applyFont="1" applyFill="1" applyBorder="1" applyAlignment="1">
      <alignment horizontal="right" vertical="center" wrapText="1"/>
    </xf>
    <xf numFmtId="0" fontId="61" fillId="0" borderId="4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3" fillId="0" borderId="4" xfId="0" applyFont="1" applyBorder="1" applyAlignment="1">
      <alignment horizontal="left" vertical="center" wrapText="1"/>
    </xf>
    <xf numFmtId="0" fontId="64" fillId="0" borderId="4" xfId="0" applyFont="1" applyBorder="1" applyAlignment="1">
      <alignment horizontal="center" vertical="center" wrapText="1"/>
    </xf>
    <xf numFmtId="0" fontId="65" fillId="0" borderId="4" xfId="0" applyFont="1" applyBorder="1" applyAlignment="1">
      <alignment horizontal="center" vertical="center" wrapText="1"/>
    </xf>
    <xf numFmtId="0" fontId="66" fillId="0" borderId="4" xfId="0" applyFont="1" applyBorder="1" applyAlignment="1">
      <alignment horizontal="left" vertical="center" wrapText="1"/>
    </xf>
    <xf numFmtId="164" fontId="67" fillId="3" borderId="4" xfId="0" applyNumberFormat="1" applyFont="1" applyFill="1" applyBorder="1" applyAlignment="1">
      <alignment horizontal="right" vertical="center" wrapText="1"/>
    </xf>
    <xf numFmtId="164" fontId="68" fillId="3" borderId="4" xfId="0" applyNumberFormat="1" applyFont="1" applyFill="1" applyBorder="1" applyAlignment="1">
      <alignment horizontal="right" vertical="center" wrapText="1"/>
    </xf>
    <xf numFmtId="164" fontId="69" fillId="3" borderId="4" xfId="0" applyNumberFormat="1" applyFont="1" applyFill="1" applyBorder="1" applyAlignment="1">
      <alignment horizontal="right" vertical="center" wrapText="1"/>
    </xf>
    <xf numFmtId="0" fontId="70" fillId="0" borderId="4" xfId="0" applyFont="1" applyBorder="1" applyAlignment="1">
      <alignment horizontal="left" vertical="center" wrapText="1"/>
    </xf>
    <xf numFmtId="164" fontId="71" fillId="3" borderId="4" xfId="0" applyNumberFormat="1" applyFont="1" applyFill="1" applyBorder="1" applyAlignment="1">
      <alignment horizontal="right" vertical="center" wrapText="1"/>
    </xf>
    <xf numFmtId="164" fontId="72" fillId="3" borderId="4" xfId="0" applyNumberFormat="1" applyFont="1" applyFill="1" applyBorder="1" applyAlignment="1">
      <alignment horizontal="right" vertical="center" wrapText="1"/>
    </xf>
    <xf numFmtId="0" fontId="73" fillId="0" borderId="4" xfId="0" applyFont="1" applyBorder="1" applyAlignment="1">
      <alignment horizontal="left" vertical="center" wrapText="1"/>
    </xf>
    <xf numFmtId="0" fontId="74" fillId="0" borderId="4" xfId="0" applyFont="1" applyBorder="1" applyAlignment="1">
      <alignment horizontal="left" vertical="center" wrapText="1"/>
    </xf>
    <xf numFmtId="0" fontId="75" fillId="0" borderId="4" xfId="0" applyFont="1" applyBorder="1" applyAlignment="1">
      <alignment horizontal="left" vertical="center" wrapText="1"/>
    </xf>
    <xf numFmtId="164" fontId="76" fillId="3" borderId="4" xfId="0" applyNumberFormat="1" applyFont="1" applyFill="1" applyBorder="1" applyAlignment="1">
      <alignment horizontal="right" vertical="center" wrapText="1"/>
    </xf>
    <xf numFmtId="164" fontId="77" fillId="3" borderId="4" xfId="0" applyNumberFormat="1" applyFont="1" applyFill="1" applyBorder="1" applyAlignment="1">
      <alignment horizontal="right" vertical="center" wrapText="1"/>
    </xf>
    <xf numFmtId="164" fontId="78" fillId="3" borderId="4" xfId="0" applyNumberFormat="1" applyFont="1" applyFill="1" applyBorder="1" applyAlignment="1">
      <alignment horizontal="right" vertical="center" wrapText="1"/>
    </xf>
    <xf numFmtId="164" fontId="79" fillId="4" borderId="4" xfId="0" applyNumberFormat="1" applyFont="1" applyFill="1" applyBorder="1" applyAlignment="1">
      <alignment horizontal="right" vertical="center" wrapText="1"/>
    </xf>
    <xf numFmtId="0" fontId="80" fillId="0" borderId="4" xfId="0" applyFont="1" applyBorder="1" applyAlignment="1">
      <alignment horizontal="left" vertical="center" wrapText="1"/>
    </xf>
    <xf numFmtId="164" fontId="81" fillId="3" borderId="4" xfId="0" applyNumberFormat="1" applyFont="1" applyFill="1" applyBorder="1" applyAlignment="1">
      <alignment horizontal="right" vertical="center" wrapText="1"/>
    </xf>
    <xf numFmtId="0" fontId="82" fillId="0" borderId="4" xfId="0" applyFont="1" applyBorder="1" applyAlignment="1">
      <alignment horizontal="center" vertical="center" wrapText="1"/>
    </xf>
    <xf numFmtId="0" fontId="83" fillId="0" borderId="4" xfId="0" applyFont="1" applyBorder="1" applyAlignment="1">
      <alignment horizontal="left" vertical="center" wrapText="1"/>
    </xf>
    <xf numFmtId="164" fontId="84" fillId="3" borderId="4" xfId="0" applyNumberFormat="1" applyFont="1" applyFill="1" applyBorder="1" applyAlignment="1">
      <alignment horizontal="right" vertical="center" wrapText="1"/>
    </xf>
    <xf numFmtId="0" fontId="85" fillId="0" borderId="4" xfId="0" applyFont="1" applyBorder="1" applyAlignment="1">
      <alignment horizontal="center" vertical="center" wrapText="1"/>
    </xf>
    <xf numFmtId="0" fontId="86" fillId="0" borderId="4" xfId="0" applyFont="1" applyBorder="1" applyAlignment="1">
      <alignment horizontal="left" vertical="center" wrapText="1"/>
    </xf>
    <xf numFmtId="164" fontId="87" fillId="4" borderId="4" xfId="0" applyNumberFormat="1" applyFont="1" applyFill="1" applyBorder="1" applyAlignment="1">
      <alignment horizontal="right" vertical="center" wrapText="1"/>
    </xf>
    <xf numFmtId="0" fontId="88" fillId="4" borderId="4" xfId="0" applyFont="1" applyFill="1" applyBorder="1" applyAlignment="1">
      <alignment horizontal="center" vertical="center" wrapText="1"/>
    </xf>
    <xf numFmtId="0" fontId="89" fillId="4" borderId="4" xfId="0" applyFont="1" applyFill="1" applyBorder="1" applyAlignment="1">
      <alignment horizontal="center" vertical="center" wrapText="1"/>
    </xf>
    <xf numFmtId="0" fontId="90" fillId="4" borderId="4" xfId="0" applyFont="1" applyFill="1" applyBorder="1" applyAlignment="1">
      <alignment horizontal="center" wrapText="1"/>
    </xf>
    <xf numFmtId="164" fontId="91" fillId="3" borderId="4" xfId="0" applyNumberFormat="1" applyFont="1" applyFill="1" applyBorder="1" applyAlignment="1">
      <alignment horizontal="right" vertical="center" wrapText="1"/>
    </xf>
    <xf numFmtId="0" fontId="92" fillId="0" borderId="4" xfId="0" applyFont="1" applyBorder="1" applyAlignment="1">
      <alignment horizontal="center" vertical="center" wrapText="1"/>
    </xf>
    <xf numFmtId="164" fontId="93" fillId="3" borderId="4" xfId="0" applyNumberFormat="1" applyFont="1" applyFill="1" applyBorder="1" applyAlignment="1">
      <alignment horizontal="right" vertical="center" wrapText="1"/>
    </xf>
    <xf numFmtId="164" fontId="94" fillId="4" borderId="4" xfId="0" applyNumberFormat="1" applyFont="1" applyFill="1" applyBorder="1" applyAlignment="1">
      <alignment horizontal="right" vertical="center" wrapText="1"/>
    </xf>
    <xf numFmtId="0" fontId="95" fillId="0" borderId="4" xfId="0" applyFont="1" applyBorder="1" applyAlignment="1">
      <alignment horizontal="left" vertical="center" wrapText="1"/>
    </xf>
    <xf numFmtId="0" fontId="96" fillId="0" borderId="4" xfId="0" applyFont="1" applyBorder="1" applyAlignment="1">
      <alignment horizontal="center" vertical="center" wrapText="1"/>
    </xf>
    <xf numFmtId="0" fontId="97" fillId="0" borderId="4" xfId="0" applyFont="1" applyBorder="1" applyAlignment="1">
      <alignment horizontal="left" vertical="center" wrapText="1"/>
    </xf>
    <xf numFmtId="0" fontId="98" fillId="0" borderId="4" xfId="0" applyFont="1" applyBorder="1" applyAlignment="1">
      <alignment horizontal="left" vertical="center" wrapText="1"/>
    </xf>
    <xf numFmtId="164" fontId="99" fillId="3" borderId="4" xfId="0" applyNumberFormat="1" applyFont="1" applyFill="1" applyBorder="1" applyAlignment="1">
      <alignment horizontal="right" vertical="center" wrapText="1"/>
    </xf>
    <xf numFmtId="164" fontId="100" fillId="3" borderId="4" xfId="0" applyNumberFormat="1" applyFont="1" applyFill="1" applyBorder="1" applyAlignment="1">
      <alignment horizontal="right" vertical="center" wrapText="1"/>
    </xf>
    <xf numFmtId="0" fontId="101" fillId="0" borderId="4" xfId="0" applyFont="1" applyBorder="1" applyAlignment="1">
      <alignment horizontal="center" vertical="center" wrapText="1"/>
    </xf>
    <xf numFmtId="164" fontId="102" fillId="3" borderId="4" xfId="0" applyNumberFormat="1" applyFont="1" applyFill="1" applyBorder="1" applyAlignment="1">
      <alignment horizontal="right" vertical="center" wrapText="1"/>
    </xf>
    <xf numFmtId="0" fontId="103" fillId="0" borderId="4" xfId="0" applyFont="1" applyBorder="1" applyAlignment="1">
      <alignment horizontal="left" vertical="center" wrapText="1"/>
    </xf>
    <xf numFmtId="164" fontId="104" fillId="3" borderId="4" xfId="0" applyNumberFormat="1" applyFont="1" applyFill="1" applyBorder="1" applyAlignment="1">
      <alignment horizontal="right" vertical="center" wrapText="1"/>
    </xf>
    <xf numFmtId="164" fontId="105" fillId="3" borderId="4" xfId="0" applyNumberFormat="1" applyFont="1" applyFill="1" applyBorder="1" applyAlignment="1">
      <alignment horizontal="right" vertical="center" wrapText="1"/>
    </xf>
    <xf numFmtId="0" fontId="106" fillId="0" borderId="4" xfId="0" applyFont="1" applyBorder="1" applyAlignment="1">
      <alignment horizontal="center" vertical="center" wrapText="1"/>
    </xf>
    <xf numFmtId="0" fontId="107" fillId="0" borderId="4" xfId="0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164" fontId="109" fillId="4" borderId="4" xfId="0" applyNumberFormat="1" applyFont="1" applyFill="1" applyBorder="1" applyAlignment="1">
      <alignment horizontal="right" vertical="center" wrapText="1"/>
    </xf>
    <xf numFmtId="164" fontId="110" fillId="3" borderId="4" xfId="0" applyNumberFormat="1" applyFont="1" applyFill="1" applyBorder="1" applyAlignment="1">
      <alignment horizontal="right" vertical="center" wrapText="1"/>
    </xf>
    <xf numFmtId="164" fontId="111" fillId="3" borderId="4" xfId="0" applyNumberFormat="1" applyFont="1" applyFill="1" applyBorder="1" applyAlignment="1">
      <alignment horizontal="right" vertical="center" wrapText="1"/>
    </xf>
    <xf numFmtId="164" fontId="112" fillId="3" borderId="4" xfId="0" applyNumberFormat="1" applyFont="1" applyFill="1" applyBorder="1" applyAlignment="1">
      <alignment horizontal="right" vertical="center" wrapText="1"/>
    </xf>
    <xf numFmtId="0" fontId="113" fillId="0" borderId="4" xfId="0" applyFont="1" applyBorder="1" applyAlignment="1">
      <alignment horizontal="center" vertical="center" wrapText="1"/>
    </xf>
    <xf numFmtId="164" fontId="114" fillId="3" borderId="4" xfId="0" applyNumberFormat="1" applyFont="1" applyFill="1" applyBorder="1" applyAlignment="1">
      <alignment horizontal="right" vertical="center" wrapText="1"/>
    </xf>
    <xf numFmtId="0" fontId="115" fillId="0" borderId="4" xfId="0" applyFont="1" applyBorder="1" applyAlignment="1">
      <alignment horizontal="center" vertical="center" wrapText="1"/>
    </xf>
    <xf numFmtId="0" fontId="116" fillId="0" borderId="4" xfId="0" applyFont="1" applyBorder="1" applyAlignment="1">
      <alignment horizontal="center" vertical="center" wrapText="1"/>
    </xf>
    <xf numFmtId="0" fontId="117" fillId="0" borderId="4" xfId="0" applyFont="1" applyBorder="1" applyAlignment="1">
      <alignment horizontal="left" vertical="center" wrapText="1"/>
    </xf>
    <xf numFmtId="0" fontId="118" fillId="0" borderId="4" xfId="0" applyFont="1" applyBorder="1" applyAlignment="1">
      <alignment horizontal="center" vertical="center" wrapText="1"/>
    </xf>
    <xf numFmtId="164" fontId="119" fillId="3" borderId="4" xfId="0" applyNumberFormat="1" applyFont="1" applyFill="1" applyBorder="1" applyAlignment="1">
      <alignment horizontal="right" vertical="center" wrapText="1"/>
    </xf>
    <xf numFmtId="0" fontId="120" fillId="0" borderId="4" xfId="0" applyFont="1" applyBorder="1" applyAlignment="1">
      <alignment horizontal="left" vertical="center" wrapText="1"/>
    </xf>
    <xf numFmtId="0" fontId="121" fillId="0" borderId="4" xfId="0" applyFont="1" applyBorder="1" applyAlignment="1">
      <alignment horizontal="center" vertical="center" wrapText="1"/>
    </xf>
    <xf numFmtId="164" fontId="122" fillId="3" borderId="4" xfId="0" applyNumberFormat="1" applyFont="1" applyFill="1" applyBorder="1" applyAlignment="1">
      <alignment horizontal="right" vertical="center" wrapText="1"/>
    </xf>
    <xf numFmtId="164" fontId="123" fillId="3" borderId="4" xfId="0" applyNumberFormat="1" applyFont="1" applyFill="1" applyBorder="1" applyAlignment="1">
      <alignment horizontal="right" vertical="center" wrapText="1"/>
    </xf>
    <xf numFmtId="164" fontId="124" fillId="4" borderId="4" xfId="0" applyNumberFormat="1" applyFont="1" applyFill="1" applyBorder="1" applyAlignment="1">
      <alignment horizontal="right" vertical="center" wrapText="1"/>
    </xf>
    <xf numFmtId="164" fontId="125" fillId="4" borderId="4" xfId="0" applyNumberFormat="1" applyFont="1" applyFill="1" applyBorder="1" applyAlignment="1">
      <alignment horizontal="right" vertical="center" wrapText="1"/>
    </xf>
    <xf numFmtId="0" fontId="126" fillId="0" borderId="4" xfId="0" applyFont="1" applyBorder="1" applyAlignment="1">
      <alignment horizontal="left" vertical="center" wrapText="1"/>
    </xf>
    <xf numFmtId="0" fontId="127" fillId="0" borderId="4" xfId="0" applyFont="1" applyBorder="1" applyAlignment="1">
      <alignment horizontal="center" vertical="center" wrapText="1"/>
    </xf>
    <xf numFmtId="0" fontId="128" fillId="0" borderId="4" xfId="0" applyFont="1" applyBorder="1" applyAlignment="1">
      <alignment horizontal="left" vertical="center" wrapText="1"/>
    </xf>
    <xf numFmtId="0" fontId="129" fillId="0" borderId="4" xfId="0" applyFont="1" applyBorder="1" applyAlignment="1">
      <alignment horizontal="left" vertical="center" wrapText="1"/>
    </xf>
    <xf numFmtId="164" fontId="130" fillId="3" borderId="4" xfId="0" applyNumberFormat="1" applyFont="1" applyFill="1" applyBorder="1" applyAlignment="1">
      <alignment horizontal="right" vertical="center" wrapText="1"/>
    </xf>
    <xf numFmtId="0" fontId="131" fillId="0" borderId="4" xfId="0" applyFont="1" applyBorder="1" applyAlignment="1">
      <alignment horizontal="left" vertical="center" wrapText="1"/>
    </xf>
    <xf numFmtId="164" fontId="132" fillId="3" borderId="4" xfId="0" applyNumberFormat="1" applyFont="1" applyFill="1" applyBorder="1" applyAlignment="1">
      <alignment horizontal="right" vertical="center" wrapText="1"/>
    </xf>
    <xf numFmtId="0" fontId="133" fillId="0" borderId="4" xfId="0" applyFont="1" applyBorder="1" applyAlignment="1">
      <alignment horizontal="center" vertical="center" wrapText="1"/>
    </xf>
    <xf numFmtId="0" fontId="134" fillId="0" borderId="4" xfId="0" applyFont="1" applyBorder="1" applyAlignment="1">
      <alignment horizontal="center" vertical="center" wrapText="1"/>
    </xf>
    <xf numFmtId="164" fontId="135" fillId="3" borderId="4" xfId="0" applyNumberFormat="1" applyFont="1" applyFill="1" applyBorder="1" applyAlignment="1">
      <alignment horizontal="right" vertical="center" wrapText="1"/>
    </xf>
    <xf numFmtId="0" fontId="136" fillId="0" borderId="4" xfId="0" applyFont="1" applyBorder="1" applyAlignment="1">
      <alignment horizontal="center" vertical="center" wrapText="1"/>
    </xf>
    <xf numFmtId="0" fontId="137" fillId="0" borderId="4" xfId="0" applyFont="1" applyBorder="1" applyAlignment="1">
      <alignment horizontal="left" vertical="center" wrapText="1"/>
    </xf>
    <xf numFmtId="0" fontId="138" fillId="0" borderId="4" xfId="0" applyFont="1" applyBorder="1" applyAlignment="1">
      <alignment horizontal="left" vertical="center" wrapText="1"/>
    </xf>
    <xf numFmtId="164" fontId="139" fillId="4" borderId="4" xfId="0" applyNumberFormat="1" applyFont="1" applyFill="1" applyBorder="1" applyAlignment="1">
      <alignment horizontal="right" vertical="center" wrapText="1"/>
    </xf>
    <xf numFmtId="164" fontId="140" fillId="3" borderId="4" xfId="0" applyNumberFormat="1" applyFont="1" applyFill="1" applyBorder="1" applyAlignment="1">
      <alignment horizontal="right" vertical="center" wrapText="1"/>
    </xf>
    <xf numFmtId="164" fontId="141" fillId="3" borderId="4" xfId="0" applyNumberFormat="1" applyFont="1" applyFill="1" applyBorder="1" applyAlignment="1">
      <alignment horizontal="right" vertical="center" wrapText="1"/>
    </xf>
    <xf numFmtId="164" fontId="142" fillId="3" borderId="4" xfId="0" applyNumberFormat="1" applyFont="1" applyFill="1" applyBorder="1" applyAlignment="1">
      <alignment horizontal="right" vertical="center" wrapText="1"/>
    </xf>
    <xf numFmtId="0" fontId="143" fillId="0" borderId="4" xfId="0" applyFont="1" applyBorder="1" applyAlignment="1">
      <alignment horizontal="center" vertical="center" wrapText="1"/>
    </xf>
    <xf numFmtId="0" fontId="144" fillId="0" borderId="4" xfId="0" applyFont="1" applyBorder="1" applyAlignment="1">
      <alignment horizontal="left" vertical="center" wrapText="1"/>
    </xf>
    <xf numFmtId="0" fontId="145" fillId="0" borderId="4" xfId="0" applyFont="1" applyBorder="1" applyAlignment="1">
      <alignment horizontal="left" vertical="center" wrapText="1"/>
    </xf>
    <xf numFmtId="164" fontId="146" fillId="3" borderId="4" xfId="0" applyNumberFormat="1" applyFont="1" applyFill="1" applyBorder="1" applyAlignment="1">
      <alignment horizontal="right" vertical="center" wrapText="1"/>
    </xf>
    <xf numFmtId="164" fontId="147" fillId="3" borderId="4" xfId="0" applyNumberFormat="1" applyFont="1" applyFill="1" applyBorder="1" applyAlignment="1">
      <alignment horizontal="right" vertical="center" wrapText="1"/>
    </xf>
    <xf numFmtId="164" fontId="148" fillId="3" borderId="4" xfId="0" applyNumberFormat="1" applyFont="1" applyFill="1" applyBorder="1" applyAlignment="1">
      <alignment horizontal="right" vertical="center" wrapText="1"/>
    </xf>
    <xf numFmtId="164" fontId="149" fillId="3" borderId="4" xfId="0" applyNumberFormat="1" applyFont="1" applyFill="1" applyBorder="1" applyAlignment="1">
      <alignment horizontal="right" vertical="center" wrapText="1"/>
    </xf>
    <xf numFmtId="164" fontId="150" fillId="3" borderId="4" xfId="0" applyNumberFormat="1" applyFont="1" applyFill="1" applyBorder="1" applyAlignment="1">
      <alignment horizontal="right" vertical="center" wrapText="1"/>
    </xf>
    <xf numFmtId="0" fontId="151" fillId="4" borderId="4" xfId="0" applyFont="1" applyFill="1" applyBorder="1" applyAlignment="1">
      <alignment horizontal="center" vertical="center" wrapText="1"/>
    </xf>
    <xf numFmtId="0" fontId="152" fillId="4" borderId="4" xfId="0" applyFont="1" applyFill="1" applyBorder="1" applyAlignment="1">
      <alignment horizontal="center" vertical="center" wrapText="1"/>
    </xf>
    <xf numFmtId="0" fontId="153" fillId="0" borderId="4" xfId="0" applyFont="1" applyBorder="1" applyAlignment="1">
      <alignment horizontal="left" vertical="center" wrapText="1"/>
    </xf>
    <xf numFmtId="164" fontId="154" fillId="3" borderId="4" xfId="0" applyNumberFormat="1" applyFont="1" applyFill="1" applyBorder="1" applyAlignment="1">
      <alignment horizontal="right" vertical="center" wrapText="1"/>
    </xf>
    <xf numFmtId="0" fontId="155" fillId="0" borderId="4" xfId="0" applyFont="1" applyBorder="1" applyAlignment="1">
      <alignment horizontal="left" vertical="center" wrapText="1"/>
    </xf>
    <xf numFmtId="164" fontId="156" fillId="3" borderId="4" xfId="0" applyNumberFormat="1" applyFont="1" applyFill="1" applyBorder="1" applyAlignment="1">
      <alignment horizontal="right" vertical="center" wrapText="1"/>
    </xf>
    <xf numFmtId="164" fontId="157" fillId="3" borderId="4" xfId="0" applyNumberFormat="1" applyFont="1" applyFill="1" applyBorder="1" applyAlignment="1">
      <alignment horizontal="right" vertical="center" wrapText="1"/>
    </xf>
    <xf numFmtId="164" fontId="158" fillId="3" borderId="4" xfId="0" applyNumberFormat="1" applyFont="1" applyFill="1" applyBorder="1" applyAlignment="1">
      <alignment horizontal="right" vertical="center" wrapText="1"/>
    </xf>
    <xf numFmtId="164" fontId="159" fillId="3" borderId="4" xfId="0" applyNumberFormat="1" applyFont="1" applyFill="1" applyBorder="1" applyAlignment="1">
      <alignment horizontal="right" vertical="center" wrapText="1"/>
    </xf>
    <xf numFmtId="0" fontId="160" fillId="0" borderId="4" xfId="0" applyFont="1" applyBorder="1" applyAlignment="1">
      <alignment horizontal="left" vertical="center" wrapText="1"/>
    </xf>
    <xf numFmtId="0" fontId="161" fillId="0" borderId="4" xfId="0" applyFont="1" applyBorder="1" applyAlignment="1">
      <alignment horizontal="center" vertical="center" wrapText="1"/>
    </xf>
    <xf numFmtId="0" fontId="162" fillId="0" borderId="4" xfId="0" applyFont="1" applyBorder="1" applyAlignment="1">
      <alignment horizontal="left" vertical="center" wrapText="1"/>
    </xf>
    <xf numFmtId="164" fontId="163" fillId="3" borderId="4" xfId="0" applyNumberFormat="1" applyFont="1" applyFill="1" applyBorder="1" applyAlignment="1">
      <alignment horizontal="right" vertical="center" wrapText="1"/>
    </xf>
    <xf numFmtId="164" fontId="164" fillId="3" borderId="4" xfId="0" applyNumberFormat="1" applyFont="1" applyFill="1" applyBorder="1" applyAlignment="1">
      <alignment horizontal="right" vertical="center" wrapText="1"/>
    </xf>
    <xf numFmtId="164" fontId="165" fillId="4" borderId="4" xfId="0" applyNumberFormat="1" applyFont="1" applyFill="1" applyBorder="1" applyAlignment="1">
      <alignment horizontal="right" vertical="center" wrapText="1"/>
    </xf>
    <xf numFmtId="0" fontId="166" fillId="0" borderId="4" xfId="0" applyFont="1" applyBorder="1" applyAlignment="1">
      <alignment horizontal="center" vertical="center" wrapText="1"/>
    </xf>
    <xf numFmtId="0" fontId="167" fillId="0" borderId="4" xfId="0" applyFont="1" applyBorder="1" applyAlignment="1">
      <alignment horizontal="left" vertical="center" wrapText="1"/>
    </xf>
    <xf numFmtId="164" fontId="168" fillId="4" borderId="4" xfId="0" applyNumberFormat="1" applyFont="1" applyFill="1" applyBorder="1" applyAlignment="1">
      <alignment horizontal="right" vertical="center" wrapText="1"/>
    </xf>
    <xf numFmtId="164" fontId="169" fillId="3" borderId="4" xfId="0" applyNumberFormat="1" applyFont="1" applyFill="1" applyBorder="1" applyAlignment="1">
      <alignment horizontal="right" vertical="center" wrapText="1"/>
    </xf>
    <xf numFmtId="164" fontId="170" fillId="4" borderId="4" xfId="0" applyNumberFormat="1" applyFont="1" applyFill="1" applyBorder="1" applyAlignment="1">
      <alignment horizontal="right" vertical="center" wrapText="1"/>
    </xf>
    <xf numFmtId="164" fontId="171" fillId="3" borderId="4" xfId="0" applyNumberFormat="1" applyFont="1" applyFill="1" applyBorder="1" applyAlignment="1">
      <alignment horizontal="right" vertical="center" wrapText="1"/>
    </xf>
    <xf numFmtId="0" fontId="172" fillId="0" borderId="4" xfId="0" applyFont="1" applyBorder="1" applyAlignment="1">
      <alignment horizontal="left" vertical="center" wrapText="1"/>
    </xf>
    <xf numFmtId="164" fontId="173" fillId="3" borderId="4" xfId="0" applyNumberFormat="1" applyFont="1" applyFill="1" applyBorder="1" applyAlignment="1">
      <alignment horizontal="right" vertical="center" wrapText="1"/>
    </xf>
    <xf numFmtId="0" fontId="174" fillId="4" borderId="4" xfId="0" applyFont="1" applyFill="1" applyBorder="1" applyAlignment="1">
      <alignment horizontal="center" vertical="center" wrapText="1"/>
    </xf>
    <xf numFmtId="0" fontId="175" fillId="4" borderId="4" xfId="0" applyFont="1" applyFill="1" applyBorder="1" applyAlignment="1">
      <alignment horizontal="center" vertical="center" wrapText="1"/>
    </xf>
    <xf numFmtId="0" fontId="176" fillId="4" borderId="4" xfId="0" applyFont="1" applyFill="1" applyBorder="1" applyAlignment="1">
      <alignment horizontal="center" wrapText="1"/>
    </xf>
    <xf numFmtId="0" fontId="177" fillId="0" borderId="4" xfId="0" applyFont="1" applyBorder="1" applyAlignment="1">
      <alignment horizontal="left" vertical="center" wrapText="1"/>
    </xf>
    <xf numFmtId="0" fontId="178" fillId="0" borderId="4" xfId="0" applyFont="1" applyBorder="1" applyAlignment="1">
      <alignment horizontal="left" vertical="center" wrapText="1"/>
    </xf>
    <xf numFmtId="164" fontId="179" fillId="3" borderId="4" xfId="0" applyNumberFormat="1" applyFont="1" applyFill="1" applyBorder="1" applyAlignment="1">
      <alignment horizontal="right" vertical="center" wrapText="1"/>
    </xf>
    <xf numFmtId="164" fontId="180" fillId="3" borderId="4" xfId="0" applyNumberFormat="1" applyFont="1" applyFill="1" applyBorder="1" applyAlignment="1">
      <alignment horizontal="right" vertical="center" wrapText="1"/>
    </xf>
    <xf numFmtId="0" fontId="181" fillId="0" borderId="4" xfId="0" applyFont="1" applyBorder="1" applyAlignment="1">
      <alignment horizontal="left" vertical="center" wrapText="1"/>
    </xf>
    <xf numFmtId="164" fontId="182" fillId="3" borderId="4" xfId="0" applyNumberFormat="1" applyFont="1" applyFill="1" applyBorder="1" applyAlignment="1">
      <alignment horizontal="right" vertical="center" wrapText="1"/>
    </xf>
    <xf numFmtId="0" fontId="183" fillId="0" borderId="4" xfId="0" applyFont="1" applyBorder="1" applyAlignment="1">
      <alignment horizontal="left" vertical="center" wrapText="1"/>
    </xf>
    <xf numFmtId="0" fontId="184" fillId="0" borderId="4" xfId="0" applyFont="1" applyBorder="1" applyAlignment="1">
      <alignment horizontal="center" vertical="center" wrapText="1"/>
    </xf>
    <xf numFmtId="164" fontId="185" fillId="3" borderId="4" xfId="0" applyNumberFormat="1" applyFont="1" applyFill="1" applyBorder="1" applyAlignment="1">
      <alignment horizontal="right" vertical="center" wrapText="1"/>
    </xf>
    <xf numFmtId="0" fontId="186" fillId="0" borderId="4" xfId="0" applyFont="1" applyBorder="1" applyAlignment="1">
      <alignment horizontal="left" vertical="center" wrapText="1"/>
    </xf>
    <xf numFmtId="0" fontId="187" fillId="0" borderId="4" xfId="0" applyFont="1" applyBorder="1" applyAlignment="1">
      <alignment horizontal="left" vertical="center" wrapText="1"/>
    </xf>
    <xf numFmtId="164" fontId="188" fillId="3" borderId="4" xfId="0" applyNumberFormat="1" applyFont="1" applyFill="1" applyBorder="1" applyAlignment="1">
      <alignment horizontal="right" vertical="center" wrapText="1"/>
    </xf>
    <xf numFmtId="0" fontId="189" fillId="0" borderId="4" xfId="0" applyFont="1" applyBorder="1" applyAlignment="1">
      <alignment horizontal="center" vertical="center" wrapText="1"/>
    </xf>
    <xf numFmtId="164" fontId="190" fillId="3" borderId="4" xfId="0" applyNumberFormat="1" applyFont="1" applyFill="1" applyBorder="1" applyAlignment="1">
      <alignment horizontal="right" vertical="center" wrapText="1"/>
    </xf>
    <xf numFmtId="0" fontId="191" fillId="0" borderId="4" xfId="0" applyFont="1" applyBorder="1" applyAlignment="1">
      <alignment horizontal="left" vertical="center" wrapText="1"/>
    </xf>
    <xf numFmtId="164" fontId="192" fillId="3" borderId="4" xfId="0" applyNumberFormat="1" applyFont="1" applyFill="1" applyBorder="1" applyAlignment="1">
      <alignment horizontal="right" vertical="center" wrapText="1"/>
    </xf>
    <xf numFmtId="0" fontId="193" fillId="0" borderId="4" xfId="0" applyFont="1" applyBorder="1" applyAlignment="1">
      <alignment horizontal="left" vertical="center" wrapText="1"/>
    </xf>
    <xf numFmtId="164" fontId="194" fillId="3" borderId="4" xfId="0" applyNumberFormat="1" applyFont="1" applyFill="1" applyBorder="1" applyAlignment="1">
      <alignment horizontal="right" vertical="center" wrapText="1"/>
    </xf>
    <xf numFmtId="164" fontId="195" fillId="3" borderId="4" xfId="0" applyNumberFormat="1" applyFont="1" applyFill="1" applyBorder="1" applyAlignment="1">
      <alignment horizontal="right" vertical="center" wrapText="1"/>
    </xf>
    <xf numFmtId="0" fontId="196" fillId="0" borderId="4" xfId="0" applyFont="1" applyBorder="1" applyAlignment="1">
      <alignment horizontal="left" vertical="center" wrapText="1"/>
    </xf>
    <xf numFmtId="164" fontId="197" fillId="3" borderId="4" xfId="0" applyNumberFormat="1" applyFont="1" applyFill="1" applyBorder="1" applyAlignment="1">
      <alignment horizontal="right" vertical="center" wrapText="1"/>
    </xf>
    <xf numFmtId="164" fontId="198" fillId="3" borderId="4" xfId="0" applyNumberFormat="1" applyFont="1" applyFill="1" applyBorder="1" applyAlignment="1">
      <alignment horizontal="right" vertical="center" wrapText="1"/>
    </xf>
    <xf numFmtId="164" fontId="199" fillId="3" borderId="4" xfId="0" applyNumberFormat="1" applyFont="1" applyFill="1" applyBorder="1" applyAlignment="1">
      <alignment horizontal="right" vertical="center" wrapText="1"/>
    </xf>
    <xf numFmtId="0" fontId="200" fillId="0" borderId="4" xfId="0" applyFont="1" applyBorder="1" applyAlignment="1">
      <alignment horizontal="left" vertical="center" wrapText="1"/>
    </xf>
    <xf numFmtId="164" fontId="201" fillId="3" borderId="4" xfId="0" applyNumberFormat="1" applyFont="1" applyFill="1" applyBorder="1" applyAlignment="1">
      <alignment horizontal="right" vertical="center" wrapText="1"/>
    </xf>
    <xf numFmtId="164" fontId="202" fillId="3" borderId="4" xfId="0" applyNumberFormat="1" applyFont="1" applyFill="1" applyBorder="1" applyAlignment="1">
      <alignment horizontal="right" vertical="center" wrapText="1"/>
    </xf>
    <xf numFmtId="0" fontId="203" fillId="0" borderId="4" xfId="0" applyFont="1" applyBorder="1" applyAlignment="1">
      <alignment horizontal="center" vertical="center" wrapText="1"/>
    </xf>
    <xf numFmtId="164" fontId="204" fillId="4" borderId="4" xfId="0" applyNumberFormat="1" applyFont="1" applyFill="1" applyBorder="1" applyAlignment="1">
      <alignment horizontal="right" vertical="center" wrapText="1"/>
    </xf>
    <xf numFmtId="164" fontId="205" fillId="3" borderId="4" xfId="0" applyNumberFormat="1" applyFont="1" applyFill="1" applyBorder="1" applyAlignment="1">
      <alignment horizontal="right" vertical="center" wrapText="1"/>
    </xf>
    <xf numFmtId="0" fontId="206" fillId="0" borderId="4" xfId="0" applyFont="1" applyBorder="1" applyAlignment="1">
      <alignment horizontal="left" vertical="center" wrapText="1"/>
    </xf>
    <xf numFmtId="164" fontId="207" fillId="3" borderId="4" xfId="0" applyNumberFormat="1" applyFont="1" applyFill="1" applyBorder="1" applyAlignment="1">
      <alignment horizontal="right" vertical="center" wrapText="1"/>
    </xf>
    <xf numFmtId="164" fontId="208" fillId="4" borderId="4" xfId="0" applyNumberFormat="1" applyFont="1" applyFill="1" applyBorder="1" applyAlignment="1">
      <alignment horizontal="right" vertical="center" wrapText="1"/>
    </xf>
    <xf numFmtId="164" fontId="209" fillId="4" borderId="4" xfId="0" applyNumberFormat="1" applyFont="1" applyFill="1" applyBorder="1" applyAlignment="1">
      <alignment horizontal="right" vertical="center" wrapText="1"/>
    </xf>
    <xf numFmtId="0" fontId="210" fillId="0" borderId="4" xfId="0" applyFont="1" applyBorder="1" applyAlignment="1">
      <alignment horizontal="center" vertical="center" wrapText="1"/>
    </xf>
    <xf numFmtId="0" fontId="211" fillId="0" borderId="4" xfId="0" applyFont="1" applyBorder="1" applyAlignment="1">
      <alignment horizontal="left" vertical="center" wrapText="1"/>
    </xf>
    <xf numFmtId="164" fontId="212" fillId="3" borderId="4" xfId="0" applyNumberFormat="1" applyFont="1" applyFill="1" applyBorder="1" applyAlignment="1">
      <alignment horizontal="right" vertical="center" wrapText="1"/>
    </xf>
    <xf numFmtId="164" fontId="213" fillId="3" borderId="4" xfId="0" applyNumberFormat="1" applyFont="1" applyFill="1" applyBorder="1" applyAlignment="1">
      <alignment horizontal="right" vertical="center" wrapText="1"/>
    </xf>
    <xf numFmtId="0" fontId="214" fillId="0" borderId="4" xfId="0" applyFont="1" applyBorder="1" applyAlignment="1">
      <alignment horizontal="left" vertical="center" wrapText="1"/>
    </xf>
    <xf numFmtId="164" fontId="215" fillId="3" borderId="4" xfId="0" applyNumberFormat="1" applyFont="1" applyFill="1" applyBorder="1" applyAlignment="1">
      <alignment horizontal="right" vertical="center" wrapText="1"/>
    </xf>
    <xf numFmtId="164" fontId="216" fillId="3" borderId="4" xfId="0" applyNumberFormat="1" applyFont="1" applyFill="1" applyBorder="1" applyAlignment="1">
      <alignment horizontal="right" vertical="center" wrapText="1"/>
    </xf>
    <xf numFmtId="164" fontId="217" fillId="4" borderId="4" xfId="0" applyNumberFormat="1" applyFont="1" applyFill="1" applyBorder="1" applyAlignment="1">
      <alignment horizontal="right" vertical="center" wrapText="1"/>
    </xf>
    <xf numFmtId="0" fontId="218" fillId="0" borderId="4" xfId="0" applyFont="1" applyBorder="1" applyAlignment="1">
      <alignment horizontal="left" vertical="center" wrapText="1"/>
    </xf>
    <xf numFmtId="0" fontId="219" fillId="0" borderId="4" xfId="0" applyFont="1" applyBorder="1" applyAlignment="1">
      <alignment horizontal="center" vertical="center" wrapText="1"/>
    </xf>
    <xf numFmtId="0" fontId="220" fillId="4" borderId="4" xfId="0" applyFont="1" applyFill="1" applyBorder="1" applyAlignment="1">
      <alignment horizontal="center" vertical="center" wrapText="1"/>
    </xf>
    <xf numFmtId="0" fontId="221" fillId="4" borderId="4" xfId="0" applyFont="1" applyFill="1" applyBorder="1" applyAlignment="1">
      <alignment horizontal="center" vertical="center" wrapText="1"/>
    </xf>
    <xf numFmtId="0" fontId="222" fillId="4" borderId="4" xfId="0" applyFont="1" applyFill="1" applyBorder="1" applyAlignment="1">
      <alignment horizontal="center" wrapText="1"/>
    </xf>
    <xf numFmtId="164" fontId="223" fillId="3" borderId="4" xfId="0" applyNumberFormat="1" applyFont="1" applyFill="1" applyBorder="1" applyAlignment="1">
      <alignment horizontal="right" vertical="center" wrapText="1"/>
    </xf>
    <xf numFmtId="0" fontId="224" fillId="0" borderId="4" xfId="0" applyFont="1" applyBorder="1" applyAlignment="1">
      <alignment horizontal="center" vertical="center" wrapText="1"/>
    </xf>
    <xf numFmtId="0" fontId="225" fillId="0" borderId="4" xfId="0" applyFont="1" applyBorder="1" applyAlignment="1">
      <alignment horizontal="center" vertical="center" wrapText="1"/>
    </xf>
    <xf numFmtId="0" fontId="226" fillId="0" borderId="4" xfId="0" applyFont="1" applyBorder="1" applyAlignment="1">
      <alignment horizontal="center" vertical="center" wrapText="1"/>
    </xf>
    <xf numFmtId="164" fontId="227" fillId="3" borderId="4" xfId="0" applyNumberFormat="1" applyFont="1" applyFill="1" applyBorder="1" applyAlignment="1">
      <alignment horizontal="right" vertical="center" wrapText="1"/>
    </xf>
    <xf numFmtId="0" fontId="228" fillId="0" borderId="4" xfId="0" applyFont="1" applyBorder="1" applyAlignment="1">
      <alignment horizontal="center" vertical="center" wrapText="1"/>
    </xf>
    <xf numFmtId="0" fontId="229" fillId="0" borderId="4" xfId="0" applyFont="1" applyBorder="1" applyAlignment="1">
      <alignment horizontal="left" vertical="center" wrapText="1"/>
    </xf>
    <xf numFmtId="0" fontId="230" fillId="0" borderId="4" xfId="0" applyFont="1" applyBorder="1" applyAlignment="1">
      <alignment horizontal="left" vertical="center" wrapText="1"/>
    </xf>
    <xf numFmtId="164" fontId="231" fillId="4" borderId="4" xfId="0" applyNumberFormat="1" applyFont="1" applyFill="1" applyBorder="1" applyAlignment="1">
      <alignment horizontal="right" vertical="center" wrapText="1"/>
    </xf>
    <xf numFmtId="164" fontId="232" fillId="3" borderId="4" xfId="0" applyNumberFormat="1" applyFont="1" applyFill="1" applyBorder="1" applyAlignment="1">
      <alignment horizontal="right" vertical="center" wrapText="1"/>
    </xf>
    <xf numFmtId="164" fontId="233" fillId="3" borderId="4" xfId="0" applyNumberFormat="1" applyFont="1" applyFill="1" applyBorder="1" applyAlignment="1">
      <alignment horizontal="right" vertical="center" wrapText="1"/>
    </xf>
    <xf numFmtId="164" fontId="234" fillId="3" borderId="4" xfId="0" applyNumberFormat="1" applyFont="1" applyFill="1" applyBorder="1" applyAlignment="1">
      <alignment horizontal="right" vertical="center" wrapText="1"/>
    </xf>
    <xf numFmtId="0" fontId="235" fillId="0" borderId="4" xfId="0" applyFont="1" applyBorder="1" applyAlignment="1">
      <alignment horizontal="center" vertical="center" wrapText="1"/>
    </xf>
    <xf numFmtId="164" fontId="236" fillId="3" borderId="4" xfId="0" applyNumberFormat="1" applyFont="1" applyFill="1" applyBorder="1" applyAlignment="1">
      <alignment horizontal="right" vertical="center" wrapText="1"/>
    </xf>
    <xf numFmtId="164" fontId="237" fillId="3" borderId="4" xfId="0" applyNumberFormat="1" applyFont="1" applyFill="1" applyBorder="1" applyAlignment="1">
      <alignment horizontal="right" vertical="center" wrapText="1"/>
    </xf>
    <xf numFmtId="0" fontId="238" fillId="0" borderId="4" xfId="0" applyFont="1" applyBorder="1" applyAlignment="1">
      <alignment horizontal="left" vertical="center" wrapText="1"/>
    </xf>
    <xf numFmtId="164" fontId="239" fillId="3" borderId="4" xfId="0" applyNumberFormat="1" applyFont="1" applyFill="1" applyBorder="1" applyAlignment="1">
      <alignment horizontal="right" vertical="center" wrapText="1"/>
    </xf>
    <xf numFmtId="0" fontId="240" fillId="0" borderId="4" xfId="0" applyFont="1" applyBorder="1" applyAlignment="1">
      <alignment horizontal="left" vertical="center" wrapText="1"/>
    </xf>
    <xf numFmtId="0" fontId="241" fillId="0" borderId="4" xfId="0" applyFont="1" applyBorder="1" applyAlignment="1">
      <alignment horizontal="center" vertical="center" wrapText="1"/>
    </xf>
    <xf numFmtId="0" fontId="242" fillId="0" borderId="4" xfId="0" applyFont="1" applyBorder="1" applyAlignment="1">
      <alignment horizontal="left" vertical="center" wrapText="1"/>
    </xf>
    <xf numFmtId="164" fontId="243" fillId="3" borderId="4" xfId="0" applyNumberFormat="1" applyFont="1" applyFill="1" applyBorder="1" applyAlignment="1">
      <alignment horizontal="right" vertical="center" wrapText="1"/>
    </xf>
    <xf numFmtId="0" fontId="244" fillId="0" borderId="4" xfId="0" applyFont="1" applyBorder="1" applyAlignment="1">
      <alignment horizontal="center" vertical="center" wrapText="1"/>
    </xf>
    <xf numFmtId="164" fontId="245" fillId="3" borderId="4" xfId="0" applyNumberFormat="1" applyFont="1" applyFill="1" applyBorder="1" applyAlignment="1">
      <alignment horizontal="right" vertical="center" wrapText="1"/>
    </xf>
    <xf numFmtId="0" fontId="246" fillId="0" borderId="4" xfId="0" applyFont="1" applyBorder="1" applyAlignment="1">
      <alignment horizontal="center" vertical="center" wrapText="1"/>
    </xf>
    <xf numFmtId="164" fontId="247" fillId="3" borderId="4" xfId="0" applyNumberFormat="1" applyFont="1" applyFill="1" applyBorder="1" applyAlignment="1">
      <alignment horizontal="right" vertical="center" wrapText="1"/>
    </xf>
    <xf numFmtId="0" fontId="248" fillId="0" borderId="4" xfId="0" applyFont="1" applyBorder="1" applyAlignment="1">
      <alignment horizontal="left" vertical="center" wrapText="1"/>
    </xf>
    <xf numFmtId="164" fontId="249" fillId="3" borderId="4" xfId="0" applyNumberFormat="1" applyFont="1" applyFill="1" applyBorder="1" applyAlignment="1">
      <alignment horizontal="right" vertical="center" wrapText="1"/>
    </xf>
    <xf numFmtId="164" fontId="250" fillId="3" borderId="4" xfId="0" applyNumberFormat="1" applyFont="1" applyFill="1" applyBorder="1" applyAlignment="1">
      <alignment horizontal="right" vertical="center" wrapText="1"/>
    </xf>
    <xf numFmtId="0" fontId="251" fillId="0" borderId="4" xfId="0" applyFont="1" applyBorder="1" applyAlignment="1">
      <alignment horizontal="left" vertical="center" wrapText="1"/>
    </xf>
    <xf numFmtId="0" fontId="252" fillId="0" borderId="4" xfId="0" applyFont="1" applyBorder="1" applyAlignment="1">
      <alignment horizontal="center" vertical="center" wrapText="1"/>
    </xf>
    <xf numFmtId="164" fontId="253" fillId="3" borderId="4" xfId="0" applyNumberFormat="1" applyFont="1" applyFill="1" applyBorder="1" applyAlignment="1">
      <alignment horizontal="right" vertical="center" wrapText="1"/>
    </xf>
    <xf numFmtId="0" fontId="254" fillId="0" borderId="4" xfId="0" applyFont="1" applyBorder="1" applyAlignment="1">
      <alignment horizontal="center" vertical="center" wrapText="1"/>
    </xf>
    <xf numFmtId="164" fontId="255" fillId="3" borderId="4" xfId="0" applyNumberFormat="1" applyFont="1" applyFill="1" applyBorder="1" applyAlignment="1">
      <alignment horizontal="right" vertical="center" wrapText="1"/>
    </xf>
    <xf numFmtId="0" fontId="256" fillId="0" borderId="4" xfId="0" applyFont="1" applyBorder="1" applyAlignment="1">
      <alignment horizontal="center" vertical="center" wrapText="1"/>
    </xf>
    <xf numFmtId="164" fontId="257" fillId="3" borderId="4" xfId="0" applyNumberFormat="1" applyFont="1" applyFill="1" applyBorder="1" applyAlignment="1">
      <alignment horizontal="right" vertical="center" wrapText="1"/>
    </xf>
    <xf numFmtId="0" fontId="258" fillId="0" borderId="4" xfId="0" applyFont="1" applyBorder="1" applyAlignment="1">
      <alignment horizontal="center" vertical="center" wrapText="1"/>
    </xf>
    <xf numFmtId="164" fontId="259" fillId="3" borderId="4" xfId="0" applyNumberFormat="1" applyFont="1" applyFill="1" applyBorder="1" applyAlignment="1">
      <alignment horizontal="right" vertical="center" wrapText="1"/>
    </xf>
    <xf numFmtId="0" fontId="260" fillId="0" borderId="4" xfId="0" applyFont="1" applyBorder="1" applyAlignment="1">
      <alignment horizontal="center" vertical="center" wrapText="1"/>
    </xf>
    <xf numFmtId="164" fontId="261" fillId="3" borderId="4" xfId="0" applyNumberFormat="1" applyFont="1" applyFill="1" applyBorder="1" applyAlignment="1">
      <alignment horizontal="right" vertical="center" wrapText="1"/>
    </xf>
    <xf numFmtId="0" fontId="262" fillId="0" borderId="4" xfId="0" applyFont="1" applyBorder="1" applyAlignment="1">
      <alignment horizontal="center" vertical="center" wrapText="1"/>
    </xf>
    <xf numFmtId="164" fontId="263" fillId="3" borderId="4" xfId="0" applyNumberFormat="1" applyFont="1" applyFill="1" applyBorder="1" applyAlignment="1">
      <alignment horizontal="right" vertical="center" wrapText="1"/>
    </xf>
    <xf numFmtId="0" fontId="264" fillId="0" borderId="4" xfId="0" applyFont="1" applyBorder="1" applyAlignment="1">
      <alignment horizontal="center" vertical="center" wrapText="1"/>
    </xf>
    <xf numFmtId="0" fontId="265" fillId="0" borderId="4" xfId="0" applyFont="1" applyBorder="1" applyAlignment="1">
      <alignment horizontal="left" vertical="center" wrapText="1"/>
    </xf>
    <xf numFmtId="164" fontId="266" fillId="3" borderId="4" xfId="0" applyNumberFormat="1" applyFont="1" applyFill="1" applyBorder="1" applyAlignment="1">
      <alignment horizontal="right" vertical="center" wrapText="1"/>
    </xf>
    <xf numFmtId="0" fontId="267" fillId="0" borderId="4" xfId="0" applyFont="1" applyBorder="1" applyAlignment="1">
      <alignment horizontal="center" vertical="center" wrapText="1"/>
    </xf>
    <xf numFmtId="0" fontId="268" fillId="0" borderId="4" xfId="0" applyFont="1" applyBorder="1" applyAlignment="1">
      <alignment horizontal="left" vertical="center" wrapText="1"/>
    </xf>
    <xf numFmtId="164" fontId="269" fillId="4" borderId="4" xfId="0" applyNumberFormat="1" applyFont="1" applyFill="1" applyBorder="1" applyAlignment="1">
      <alignment horizontal="right" vertical="center" wrapText="1"/>
    </xf>
    <xf numFmtId="0" fontId="270" fillId="0" borderId="4" xfId="0" applyFont="1" applyBorder="1" applyAlignment="1">
      <alignment horizontal="center" vertical="center" wrapText="1"/>
    </xf>
    <xf numFmtId="0" fontId="271" fillId="0" borderId="4" xfId="0" applyFont="1" applyBorder="1" applyAlignment="1">
      <alignment horizontal="left" vertical="center" wrapText="1"/>
    </xf>
    <xf numFmtId="164" fontId="272" fillId="4" borderId="4" xfId="0" applyNumberFormat="1" applyFont="1" applyFill="1" applyBorder="1" applyAlignment="1">
      <alignment horizontal="right" vertical="center" wrapText="1"/>
    </xf>
    <xf numFmtId="164" fontId="273" fillId="3" borderId="4" xfId="0" applyNumberFormat="1" applyFont="1" applyFill="1" applyBorder="1" applyAlignment="1">
      <alignment horizontal="right" vertical="center" wrapText="1"/>
    </xf>
    <xf numFmtId="164" fontId="274" fillId="3" borderId="4" xfId="0" applyNumberFormat="1" applyFont="1" applyFill="1" applyBorder="1" applyAlignment="1">
      <alignment horizontal="right" vertical="center" wrapText="1"/>
    </xf>
    <xf numFmtId="0" fontId="275" fillId="0" borderId="4" xfId="0" applyFont="1" applyBorder="1" applyAlignment="1">
      <alignment horizontal="left" vertical="center" wrapText="1"/>
    </xf>
    <xf numFmtId="164" fontId="276" fillId="3" borderId="4" xfId="0" applyNumberFormat="1" applyFont="1" applyFill="1" applyBorder="1" applyAlignment="1">
      <alignment horizontal="right" vertical="center" wrapText="1"/>
    </xf>
    <xf numFmtId="0" fontId="277" fillId="0" borderId="4" xfId="0" applyFont="1" applyBorder="1" applyAlignment="1">
      <alignment horizontal="left" vertical="center" wrapText="1"/>
    </xf>
    <xf numFmtId="164" fontId="278" fillId="3" borderId="4" xfId="0" applyNumberFormat="1" applyFont="1" applyFill="1" applyBorder="1" applyAlignment="1">
      <alignment horizontal="right" vertical="center" wrapText="1"/>
    </xf>
    <xf numFmtId="0" fontId="279" fillId="0" borderId="4" xfId="0" applyFont="1" applyBorder="1" applyAlignment="1">
      <alignment horizontal="left" vertical="center" wrapText="1"/>
    </xf>
    <xf numFmtId="164" fontId="280" fillId="4" borderId="4" xfId="0" applyNumberFormat="1" applyFont="1" applyFill="1" applyBorder="1" applyAlignment="1">
      <alignment horizontal="right" vertical="center" wrapText="1"/>
    </xf>
    <xf numFmtId="164" fontId="281" fillId="3" borderId="4" xfId="0" applyNumberFormat="1" applyFont="1" applyFill="1" applyBorder="1" applyAlignment="1">
      <alignment horizontal="right" vertical="center" wrapText="1"/>
    </xf>
    <xf numFmtId="0" fontId="282" fillId="0" borderId="4" xfId="0" applyFont="1" applyBorder="1" applyAlignment="1">
      <alignment horizontal="left" vertical="center" wrapText="1"/>
    </xf>
    <xf numFmtId="164" fontId="283" fillId="4" borderId="4" xfId="0" applyNumberFormat="1" applyFont="1" applyFill="1" applyBorder="1" applyAlignment="1">
      <alignment horizontal="right" vertical="center" wrapText="1"/>
    </xf>
    <xf numFmtId="0" fontId="284" fillId="0" borderId="4" xfId="0" applyFont="1" applyBorder="1" applyAlignment="1">
      <alignment horizontal="left" vertical="center" wrapText="1"/>
    </xf>
    <xf numFmtId="164" fontId="285" fillId="3" borderId="4" xfId="0" applyNumberFormat="1" applyFont="1" applyFill="1" applyBorder="1" applyAlignment="1">
      <alignment horizontal="right" vertical="center" wrapText="1"/>
    </xf>
    <xf numFmtId="0" fontId="286" fillId="0" borderId="4" xfId="0" applyFont="1" applyBorder="1" applyAlignment="1">
      <alignment horizontal="center" vertical="center" wrapText="1"/>
    </xf>
    <xf numFmtId="164" fontId="287" fillId="3" borderId="4" xfId="0" applyNumberFormat="1" applyFont="1" applyFill="1" applyBorder="1" applyAlignment="1">
      <alignment horizontal="right" vertical="center" wrapText="1"/>
    </xf>
    <xf numFmtId="0" fontId="288" fillId="0" borderId="4" xfId="0" applyFont="1" applyBorder="1" applyAlignment="1">
      <alignment horizontal="left" vertical="center" wrapText="1"/>
    </xf>
    <xf numFmtId="164" fontId="289" fillId="3" borderId="4" xfId="0" applyNumberFormat="1" applyFont="1" applyFill="1" applyBorder="1" applyAlignment="1">
      <alignment horizontal="right" vertical="center" wrapText="1"/>
    </xf>
    <xf numFmtId="164" fontId="290" fillId="3" borderId="4" xfId="0" applyNumberFormat="1" applyFont="1" applyFill="1" applyBorder="1" applyAlignment="1">
      <alignment horizontal="right" vertical="center" wrapText="1"/>
    </xf>
    <xf numFmtId="164" fontId="291" fillId="3" borderId="4" xfId="0" applyNumberFormat="1" applyFont="1" applyFill="1" applyBorder="1" applyAlignment="1">
      <alignment horizontal="right" vertical="center" wrapText="1"/>
    </xf>
    <xf numFmtId="164" fontId="292" fillId="3" borderId="4" xfId="0" applyNumberFormat="1" applyFont="1" applyFill="1" applyBorder="1" applyAlignment="1">
      <alignment horizontal="right" vertical="center" wrapText="1"/>
    </xf>
    <xf numFmtId="0" fontId="293" fillId="0" borderId="4" xfId="0" applyFont="1" applyBorder="1" applyAlignment="1">
      <alignment horizontal="left" vertical="center" wrapText="1"/>
    </xf>
    <xf numFmtId="0" fontId="294" fillId="0" borderId="4" xfId="0" applyFont="1" applyBorder="1" applyAlignment="1">
      <alignment horizontal="center" vertical="center" wrapText="1"/>
    </xf>
    <xf numFmtId="0" fontId="295" fillId="0" borderId="4" xfId="0" applyFont="1" applyBorder="1" applyAlignment="1">
      <alignment horizontal="left" vertical="center" wrapText="1"/>
    </xf>
    <xf numFmtId="0" fontId="296" fillId="0" borderId="4" xfId="0" applyFont="1" applyBorder="1" applyAlignment="1">
      <alignment horizontal="left" vertical="center" wrapText="1"/>
    </xf>
    <xf numFmtId="164" fontId="297" fillId="3" borderId="4" xfId="0" applyNumberFormat="1" applyFont="1" applyFill="1" applyBorder="1" applyAlignment="1">
      <alignment horizontal="right" vertical="center" wrapText="1"/>
    </xf>
    <xf numFmtId="164" fontId="298" fillId="3" borderId="4" xfId="0" applyNumberFormat="1" applyFont="1" applyFill="1" applyBorder="1" applyAlignment="1">
      <alignment horizontal="right" vertical="center" wrapText="1"/>
    </xf>
    <xf numFmtId="164" fontId="299" fillId="3" borderId="4" xfId="0" applyNumberFormat="1" applyFont="1" applyFill="1" applyBorder="1" applyAlignment="1">
      <alignment horizontal="right" vertical="center" wrapText="1"/>
    </xf>
    <xf numFmtId="164" fontId="300" fillId="3" borderId="4" xfId="0" applyNumberFormat="1" applyFont="1" applyFill="1" applyBorder="1" applyAlignment="1">
      <alignment horizontal="right" vertical="center" wrapText="1"/>
    </xf>
    <xf numFmtId="0" fontId="301" fillId="0" borderId="4" xfId="0" applyFont="1" applyBorder="1" applyAlignment="1">
      <alignment horizontal="left" vertical="center" wrapText="1"/>
    </xf>
    <xf numFmtId="0" fontId="302" fillId="0" borderId="4" xfId="0" applyFont="1" applyBorder="1" applyAlignment="1">
      <alignment horizontal="center" vertical="center" wrapText="1"/>
    </xf>
    <xf numFmtId="0" fontId="303" fillId="0" borderId="4" xfId="0" applyFont="1" applyBorder="1" applyAlignment="1">
      <alignment horizontal="left" vertical="center" wrapText="1"/>
    </xf>
    <xf numFmtId="164" fontId="304" fillId="3" borderId="4" xfId="0" applyNumberFormat="1" applyFont="1" applyFill="1" applyBorder="1" applyAlignment="1">
      <alignment horizontal="right" vertical="center" wrapText="1"/>
    </xf>
    <xf numFmtId="164" fontId="305" fillId="3" borderId="4" xfId="0" applyNumberFormat="1" applyFont="1" applyFill="1" applyBorder="1" applyAlignment="1">
      <alignment horizontal="right" vertical="center" wrapText="1"/>
    </xf>
    <xf numFmtId="0" fontId="306" fillId="0" borderId="4" xfId="0" applyFont="1" applyBorder="1" applyAlignment="1">
      <alignment horizontal="left" vertical="center" wrapText="1"/>
    </xf>
    <xf numFmtId="164" fontId="307" fillId="3" borderId="4" xfId="0" applyNumberFormat="1" applyFont="1" applyFill="1" applyBorder="1" applyAlignment="1">
      <alignment horizontal="right" vertical="center" wrapText="1"/>
    </xf>
    <xf numFmtId="164" fontId="308" fillId="3" borderId="4" xfId="0" applyNumberFormat="1" applyFont="1" applyFill="1" applyBorder="1" applyAlignment="1">
      <alignment horizontal="right" vertical="center" wrapText="1"/>
    </xf>
    <xf numFmtId="164" fontId="309" fillId="3" borderId="4" xfId="0" applyNumberFormat="1" applyFont="1" applyFill="1" applyBorder="1" applyAlignment="1">
      <alignment horizontal="right" vertical="center" wrapText="1"/>
    </xf>
    <xf numFmtId="0" fontId="310" fillId="0" borderId="4" xfId="0" applyFont="1" applyBorder="1" applyAlignment="1">
      <alignment horizontal="center" vertical="center" wrapText="1"/>
    </xf>
    <xf numFmtId="0" fontId="311" fillId="0" borderId="4" xfId="0" applyFont="1" applyBorder="1" applyAlignment="1">
      <alignment horizontal="left" vertical="center" wrapText="1"/>
    </xf>
    <xf numFmtId="0" fontId="312" fillId="0" borderId="4" xfId="0" applyFont="1" applyBorder="1" applyAlignment="1">
      <alignment horizontal="center" vertical="center" wrapText="1"/>
    </xf>
    <xf numFmtId="164" fontId="313" fillId="3" borderId="4" xfId="0" applyNumberFormat="1" applyFont="1" applyFill="1" applyBorder="1" applyAlignment="1">
      <alignment horizontal="right" vertical="center" wrapText="1"/>
    </xf>
    <xf numFmtId="0" fontId="314" fillId="0" borderId="4" xfId="0" applyFont="1" applyBorder="1" applyAlignment="1">
      <alignment horizontal="center" vertical="center" wrapText="1"/>
    </xf>
    <xf numFmtId="164" fontId="315" fillId="3" borderId="4" xfId="0" applyNumberFormat="1" applyFont="1" applyFill="1" applyBorder="1" applyAlignment="1">
      <alignment horizontal="right" vertical="center" wrapText="1"/>
    </xf>
    <xf numFmtId="0" fontId="316" fillId="0" borderId="4" xfId="0" applyFont="1" applyBorder="1" applyAlignment="1">
      <alignment horizontal="left" vertical="center" wrapText="1"/>
    </xf>
    <xf numFmtId="0" fontId="317" fillId="0" borderId="4" xfId="0" applyFont="1" applyBorder="1" applyAlignment="1">
      <alignment horizontal="center" vertical="center" wrapText="1"/>
    </xf>
    <xf numFmtId="0" fontId="318" fillId="0" borderId="4" xfId="0" applyFont="1" applyBorder="1" applyAlignment="1">
      <alignment horizontal="center" vertical="center" wrapText="1"/>
    </xf>
    <xf numFmtId="0" fontId="319" fillId="0" borderId="4" xfId="0" applyFont="1" applyBorder="1" applyAlignment="1">
      <alignment horizontal="center" vertical="center" wrapText="1"/>
    </xf>
    <xf numFmtId="164" fontId="320" fillId="3" borderId="4" xfId="0" applyNumberFormat="1" applyFont="1" applyFill="1" applyBorder="1" applyAlignment="1">
      <alignment horizontal="right" vertical="center" wrapText="1"/>
    </xf>
    <xf numFmtId="164" fontId="321" fillId="3" borderId="4" xfId="0" applyNumberFormat="1" applyFont="1" applyFill="1" applyBorder="1" applyAlignment="1">
      <alignment horizontal="right" vertical="center" wrapText="1"/>
    </xf>
    <xf numFmtId="0" fontId="322" fillId="0" borderId="4" xfId="0" applyFont="1" applyBorder="1" applyAlignment="1">
      <alignment horizontal="left" vertical="center" wrapText="1"/>
    </xf>
    <xf numFmtId="0" fontId="323" fillId="0" borderId="4" xfId="0" applyFont="1" applyBorder="1" applyAlignment="1">
      <alignment horizontal="left" vertical="center" wrapText="1"/>
    </xf>
    <xf numFmtId="0" fontId="324" fillId="0" borderId="4" xfId="0" applyFont="1" applyBorder="1" applyAlignment="1">
      <alignment horizontal="left" vertical="center" wrapText="1"/>
    </xf>
    <xf numFmtId="164" fontId="325" fillId="3" borderId="4" xfId="0" applyNumberFormat="1" applyFont="1" applyFill="1" applyBorder="1" applyAlignment="1">
      <alignment horizontal="right" vertical="center" wrapText="1"/>
    </xf>
    <xf numFmtId="0" fontId="326" fillId="0" borderId="4" xfId="0" applyFont="1" applyBorder="1" applyAlignment="1">
      <alignment horizontal="left" vertical="center" wrapText="1"/>
    </xf>
    <xf numFmtId="0" fontId="327" fillId="0" borderId="4" xfId="0" applyFont="1" applyBorder="1" applyAlignment="1">
      <alignment horizontal="center" vertical="center" wrapText="1"/>
    </xf>
    <xf numFmtId="0" fontId="328" fillId="0" borderId="4" xfId="0" applyFont="1" applyBorder="1" applyAlignment="1">
      <alignment horizontal="left" vertical="center" wrapText="1"/>
    </xf>
    <xf numFmtId="0" fontId="329" fillId="0" borderId="4" xfId="0" applyFont="1" applyBorder="1" applyAlignment="1">
      <alignment horizontal="center" vertical="center" wrapText="1"/>
    </xf>
    <xf numFmtId="0" fontId="330" fillId="0" borderId="4" xfId="0" applyFont="1" applyBorder="1" applyAlignment="1">
      <alignment horizontal="center" vertical="center" wrapText="1"/>
    </xf>
    <xf numFmtId="0" fontId="331" fillId="0" borderId="4" xfId="0" applyFont="1" applyBorder="1" applyAlignment="1">
      <alignment horizontal="left" vertical="center" wrapText="1"/>
    </xf>
    <xf numFmtId="0" fontId="332" fillId="0" borderId="4" xfId="0" applyFont="1" applyBorder="1" applyAlignment="1">
      <alignment horizontal="center" vertical="center" wrapText="1"/>
    </xf>
    <xf numFmtId="164" fontId="333" fillId="3" borderId="4" xfId="0" applyNumberFormat="1" applyFont="1" applyFill="1" applyBorder="1" applyAlignment="1">
      <alignment horizontal="right" vertical="center" wrapText="1"/>
    </xf>
    <xf numFmtId="0" fontId="334" fillId="0" borderId="4" xfId="0" applyFont="1" applyBorder="1" applyAlignment="1">
      <alignment horizontal="left" vertical="center" wrapText="1"/>
    </xf>
    <xf numFmtId="164" fontId="335" fillId="3" borderId="4" xfId="0" applyNumberFormat="1" applyFont="1" applyFill="1" applyBorder="1" applyAlignment="1">
      <alignment horizontal="right" vertical="center" wrapText="1"/>
    </xf>
    <xf numFmtId="164" fontId="336" fillId="3" borderId="4" xfId="0" applyNumberFormat="1" applyFont="1" applyFill="1" applyBorder="1" applyAlignment="1">
      <alignment horizontal="right" vertical="center" wrapText="1"/>
    </xf>
    <xf numFmtId="164" fontId="337" fillId="3" borderId="4" xfId="0" applyNumberFormat="1" applyFont="1" applyFill="1" applyBorder="1" applyAlignment="1">
      <alignment horizontal="right" vertical="center" wrapText="1"/>
    </xf>
    <xf numFmtId="164" fontId="338" fillId="3" borderId="4" xfId="0" applyNumberFormat="1" applyFont="1" applyFill="1" applyBorder="1" applyAlignment="1">
      <alignment horizontal="right" vertical="center" wrapText="1"/>
    </xf>
    <xf numFmtId="0" fontId="339" fillId="0" borderId="4" xfId="0" applyFont="1" applyBorder="1" applyAlignment="1">
      <alignment horizontal="center" vertical="center" wrapText="1"/>
    </xf>
    <xf numFmtId="0" fontId="340" fillId="0" borderId="4" xfId="0" applyFont="1" applyBorder="1" applyAlignment="1">
      <alignment horizontal="center" vertical="center" wrapText="1"/>
    </xf>
    <xf numFmtId="0" fontId="341" fillId="0" borderId="4" xfId="0" applyFont="1" applyBorder="1" applyAlignment="1">
      <alignment horizontal="left" vertical="center" wrapText="1"/>
    </xf>
    <xf numFmtId="0" fontId="342" fillId="4" borderId="4" xfId="0" applyFont="1" applyFill="1" applyBorder="1" applyAlignment="1">
      <alignment horizontal="center" vertical="center" wrapText="1"/>
    </xf>
    <xf numFmtId="0" fontId="343" fillId="4" borderId="4" xfId="0" applyFont="1" applyFill="1" applyBorder="1" applyAlignment="1">
      <alignment horizontal="center" wrapText="1"/>
    </xf>
    <xf numFmtId="0" fontId="344" fillId="0" borderId="4" xfId="0" applyFont="1" applyBorder="1" applyAlignment="1">
      <alignment horizontal="center" vertical="center" wrapText="1"/>
    </xf>
    <xf numFmtId="0" fontId="345" fillId="0" borderId="4" xfId="0" applyFont="1" applyBorder="1" applyAlignment="1">
      <alignment horizontal="left" vertical="center" wrapText="1"/>
    </xf>
    <xf numFmtId="0" fontId="346" fillId="0" borderId="4" xfId="0" applyFont="1" applyBorder="1" applyAlignment="1">
      <alignment horizontal="center" vertical="center" wrapText="1"/>
    </xf>
    <xf numFmtId="164" fontId="347" fillId="3" borderId="4" xfId="0" applyNumberFormat="1" applyFont="1" applyFill="1" applyBorder="1" applyAlignment="1">
      <alignment horizontal="right" vertical="center" wrapText="1"/>
    </xf>
    <xf numFmtId="0" fontId="348" fillId="0" borderId="4" xfId="0" applyFont="1" applyBorder="1" applyAlignment="1">
      <alignment horizontal="center" vertical="center" wrapText="1"/>
    </xf>
    <xf numFmtId="164" fontId="349" fillId="3" borderId="4" xfId="0" applyNumberFormat="1" applyFont="1" applyFill="1" applyBorder="1" applyAlignment="1">
      <alignment horizontal="right" vertical="center" wrapText="1"/>
    </xf>
    <xf numFmtId="164" fontId="350" fillId="3" borderId="4" xfId="0" applyNumberFormat="1" applyFont="1" applyFill="1" applyBorder="1" applyAlignment="1">
      <alignment horizontal="right" vertical="center" wrapText="1"/>
    </xf>
    <xf numFmtId="164" fontId="351" fillId="3" borderId="4" xfId="0" applyNumberFormat="1" applyFont="1" applyFill="1" applyBorder="1" applyAlignment="1">
      <alignment horizontal="right" vertical="center" wrapText="1"/>
    </xf>
    <xf numFmtId="0" fontId="352" fillId="0" borderId="4" xfId="0" applyFont="1" applyBorder="1" applyAlignment="1">
      <alignment horizontal="center" vertical="center" wrapText="1"/>
    </xf>
    <xf numFmtId="0" fontId="353" fillId="0" borderId="4" xfId="0" applyFont="1" applyBorder="1" applyAlignment="1">
      <alignment horizontal="left" vertical="center" wrapText="1"/>
    </xf>
    <xf numFmtId="0" fontId="354" fillId="0" borderId="4" xfId="0" applyFont="1" applyBorder="1" applyAlignment="1">
      <alignment horizontal="center" vertical="center" wrapText="1"/>
    </xf>
    <xf numFmtId="164" fontId="355" fillId="3" borderId="4" xfId="0" applyNumberFormat="1" applyFont="1" applyFill="1" applyBorder="1" applyAlignment="1">
      <alignment horizontal="right" vertical="center" wrapText="1"/>
    </xf>
    <xf numFmtId="164" fontId="356" fillId="3" borderId="4" xfId="0" applyNumberFormat="1" applyFont="1" applyFill="1" applyBorder="1" applyAlignment="1">
      <alignment horizontal="right" vertical="center" wrapText="1"/>
    </xf>
    <xf numFmtId="164" fontId="357" fillId="3" borderId="4" xfId="0" applyNumberFormat="1" applyFont="1" applyFill="1" applyBorder="1" applyAlignment="1">
      <alignment horizontal="right" vertical="center" wrapText="1"/>
    </xf>
    <xf numFmtId="164" fontId="358" fillId="4" borderId="4" xfId="0" applyNumberFormat="1" applyFont="1" applyFill="1" applyBorder="1" applyAlignment="1">
      <alignment horizontal="right" vertical="center" wrapText="1"/>
    </xf>
    <xf numFmtId="0" fontId="359" fillId="0" borderId="4" xfId="0" applyFont="1" applyBorder="1" applyAlignment="1">
      <alignment horizontal="center" vertical="center" wrapText="1"/>
    </xf>
    <xf numFmtId="164" fontId="360" fillId="3" borderId="4" xfId="0" applyNumberFormat="1" applyFont="1" applyFill="1" applyBorder="1" applyAlignment="1">
      <alignment horizontal="right" vertical="center" wrapText="1"/>
    </xf>
    <xf numFmtId="0" fontId="361" fillId="0" borderId="4" xfId="0" applyFont="1" applyBorder="1" applyAlignment="1">
      <alignment horizontal="center" vertical="center" wrapText="1"/>
    </xf>
    <xf numFmtId="164" fontId="362" fillId="3" borderId="4" xfId="0" applyNumberFormat="1" applyFont="1" applyFill="1" applyBorder="1" applyAlignment="1">
      <alignment horizontal="right" vertical="center" wrapText="1"/>
    </xf>
    <xf numFmtId="0" fontId="363" fillId="0" borderId="4" xfId="0" applyFont="1" applyBorder="1" applyAlignment="1">
      <alignment horizontal="left" vertical="center" wrapText="1"/>
    </xf>
    <xf numFmtId="0" fontId="364" fillId="0" borderId="4" xfId="0" applyFont="1" applyBorder="1" applyAlignment="1">
      <alignment horizontal="left" vertical="center" wrapText="1"/>
    </xf>
    <xf numFmtId="164" fontId="365" fillId="3" borderId="4" xfId="0" applyNumberFormat="1" applyFont="1" applyFill="1" applyBorder="1" applyAlignment="1">
      <alignment horizontal="right" vertical="center" wrapText="1"/>
    </xf>
    <xf numFmtId="0" fontId="366" fillId="0" borderId="4" xfId="0" applyFont="1" applyBorder="1" applyAlignment="1">
      <alignment horizontal="center" vertical="center" wrapText="1"/>
    </xf>
    <xf numFmtId="0" fontId="367" fillId="0" borderId="4" xfId="0" applyFont="1" applyBorder="1" applyAlignment="1">
      <alignment horizontal="left" vertical="center" wrapText="1"/>
    </xf>
    <xf numFmtId="164" fontId="368" fillId="3" borderId="4" xfId="0" applyNumberFormat="1" applyFont="1" applyFill="1" applyBorder="1" applyAlignment="1">
      <alignment horizontal="right" vertical="center" wrapText="1"/>
    </xf>
    <xf numFmtId="164" fontId="369" fillId="3" borderId="4" xfId="0" applyNumberFormat="1" applyFont="1" applyFill="1" applyBorder="1" applyAlignment="1">
      <alignment horizontal="right" vertical="center" wrapText="1"/>
    </xf>
    <xf numFmtId="164" fontId="370" fillId="3" borderId="4" xfId="0" applyNumberFormat="1" applyFont="1" applyFill="1" applyBorder="1" applyAlignment="1">
      <alignment horizontal="right" vertical="center" wrapText="1"/>
    </xf>
    <xf numFmtId="164" fontId="371" fillId="3" borderId="4" xfId="0" applyNumberFormat="1" applyFont="1" applyFill="1" applyBorder="1" applyAlignment="1">
      <alignment horizontal="right" vertical="center" wrapText="1"/>
    </xf>
    <xf numFmtId="0" fontId="372" fillId="0" borderId="4" xfId="0" applyFont="1" applyBorder="1" applyAlignment="1">
      <alignment horizontal="center" vertical="center" wrapText="1"/>
    </xf>
    <xf numFmtId="0" fontId="373" fillId="0" borderId="4" xfId="0" applyFont="1" applyBorder="1" applyAlignment="1">
      <alignment horizontal="left" vertical="center" wrapText="1"/>
    </xf>
    <xf numFmtId="0" fontId="374" fillId="0" borderId="4" xfId="0" applyFont="1" applyBorder="1" applyAlignment="1">
      <alignment horizontal="center" vertical="center" wrapText="1"/>
    </xf>
    <xf numFmtId="0" fontId="375" fillId="0" borderId="4" xfId="0" applyFont="1" applyBorder="1" applyAlignment="1">
      <alignment horizontal="center" vertical="center" wrapText="1"/>
    </xf>
    <xf numFmtId="0" fontId="376" fillId="0" borderId="4" xfId="0" applyFont="1" applyBorder="1" applyAlignment="1">
      <alignment horizontal="center" vertical="center" wrapText="1"/>
    </xf>
    <xf numFmtId="164" fontId="377" fillId="4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4" fillId="3" borderId="5" xfId="0" applyFont="1" applyFill="1" applyBorder="1" applyAlignment="1">
      <alignment horizontal="left" vertical="center" wrapText="1"/>
    </xf>
    <xf numFmtId="0" fontId="0" fillId="2" borderId="6" xfId="0" applyNumberFormat="1" applyFont="1" applyFill="1" applyBorder="1" applyAlignment="1"/>
    <xf numFmtId="0" fontId="5" fillId="3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workbookViewId="0"/>
  </sheetViews>
  <sheetFormatPr defaultRowHeight="15" x14ac:dyDescent="0.25"/>
  <cols>
    <col min="1" max="1" width="46.7109375" customWidth="1"/>
    <col min="2" max="2" width="23.7109375" customWidth="1"/>
    <col min="3" max="3" width="32.42578125" customWidth="1"/>
  </cols>
  <sheetData>
    <row r="1" spans="1:4" ht="126" customHeight="1" x14ac:dyDescent="0.25">
      <c r="C1" s="4" t="s">
        <v>0</v>
      </c>
    </row>
    <row r="2" spans="1:4" ht="15.75" customHeight="1" x14ac:dyDescent="0.25">
      <c r="A2" s="372" t="s">
        <v>1</v>
      </c>
      <c r="B2" s="373"/>
      <c r="C2" s="373"/>
    </row>
    <row r="3" spans="1:4" ht="15.75" customHeight="1" x14ac:dyDescent="0.25">
      <c r="A3" s="378" t="s">
        <v>6</v>
      </c>
      <c r="B3" s="373"/>
      <c r="C3" s="373"/>
    </row>
    <row r="4" spans="1:4" ht="15.75" customHeight="1" x14ac:dyDescent="0.25"/>
    <row r="5" spans="1:4" ht="32.25" customHeight="1" x14ac:dyDescent="0.25">
      <c r="A5" s="5" t="s">
        <v>2</v>
      </c>
      <c r="B5" s="382" t="s">
        <v>15</v>
      </c>
      <c r="C5" s="375"/>
      <c r="D5" s="3"/>
    </row>
    <row r="6" spans="1:4" ht="15.75" customHeight="1" x14ac:dyDescent="0.25">
      <c r="A6" s="17" t="s">
        <v>19</v>
      </c>
      <c r="B6" s="379" t="s">
        <v>7</v>
      </c>
      <c r="C6" s="375"/>
      <c r="D6" s="3"/>
    </row>
    <row r="7" spans="1:4" ht="31.5" customHeight="1" x14ac:dyDescent="0.25">
      <c r="A7" s="6" t="s">
        <v>8</v>
      </c>
      <c r="B7" s="380" t="s">
        <v>13</v>
      </c>
      <c r="C7" s="375"/>
      <c r="D7" s="3"/>
    </row>
    <row r="8" spans="1:4" ht="15.75" customHeight="1" x14ac:dyDescent="0.25">
      <c r="A8" s="14" t="s">
        <v>16</v>
      </c>
      <c r="B8" s="374" t="s">
        <v>3</v>
      </c>
      <c r="C8" s="375"/>
      <c r="D8" s="3"/>
    </row>
    <row r="9" spans="1:4" ht="15.75" customHeight="1" x14ac:dyDescent="0.25">
      <c r="A9" s="7" t="s">
        <v>9</v>
      </c>
      <c r="B9" s="376" t="s">
        <v>4</v>
      </c>
      <c r="C9" s="375"/>
      <c r="D9" s="3"/>
    </row>
    <row r="10" spans="1:4" ht="32.25" customHeight="1" x14ac:dyDescent="0.25">
      <c r="A10" s="15" t="s">
        <v>17</v>
      </c>
      <c r="B10" s="381" t="s">
        <v>14</v>
      </c>
      <c r="C10" s="375"/>
      <c r="D10" s="3"/>
    </row>
    <row r="11" spans="1:4" ht="33.75" customHeight="1" x14ac:dyDescent="0.25">
      <c r="A11" s="8" t="s">
        <v>10</v>
      </c>
      <c r="B11" s="377" t="s">
        <v>5</v>
      </c>
      <c r="C11" s="375"/>
      <c r="D11" s="3"/>
    </row>
    <row r="12" spans="1:4" ht="14.25" customHeight="1" x14ac:dyDescent="0.25">
      <c r="A12" s="1"/>
      <c r="B12" s="1"/>
      <c r="C12" s="1"/>
    </row>
    <row r="13" spans="1:4" ht="15.75" x14ac:dyDescent="0.25">
      <c r="B13" s="12" t="s">
        <v>12</v>
      </c>
      <c r="C13" s="9"/>
      <c r="D13" s="3"/>
    </row>
    <row r="14" spans="1:4" ht="15.75" x14ac:dyDescent="0.25">
      <c r="B14" s="10" t="s">
        <v>11</v>
      </c>
      <c r="C14" s="13"/>
      <c r="D14" s="3"/>
    </row>
    <row r="15" spans="1:4" x14ac:dyDescent="0.25">
      <c r="B15" s="16" t="s">
        <v>18</v>
      </c>
      <c r="C15" s="11"/>
      <c r="D15" s="3"/>
    </row>
    <row r="16" spans="1:4" x14ac:dyDescent="0.25">
      <c r="B16" s="1"/>
      <c r="C16" s="1"/>
    </row>
  </sheetData>
  <sheetProtection password="8EB5" sheet="1" objects="1" scenarios="1" formatColumns="0" formatRows="0"/>
  <mergeCells count="9">
    <mergeCell ref="A2:C2"/>
    <mergeCell ref="B8:C8"/>
    <mergeCell ref="B9:C9"/>
    <mergeCell ref="B11:C11"/>
    <mergeCell ref="A3:C3"/>
    <mergeCell ref="B6:C6"/>
    <mergeCell ref="B7:C7"/>
    <mergeCell ref="B10:C10"/>
    <mergeCell ref="B5:C5"/>
  </mergeCells>
  <pageMargins left="0.25" right="0.25" top="0.25" bottom="0.2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28" workbookViewId="0"/>
  </sheetViews>
  <sheetFormatPr defaultRowHeight="15" x14ac:dyDescent="0.25"/>
  <cols>
    <col min="1" max="1" width="66" customWidth="1"/>
    <col min="2" max="2" width="10.5703125" customWidth="1"/>
    <col min="3" max="4" width="27.85546875" customWidth="1"/>
  </cols>
  <sheetData>
    <row r="1" spans="1:5" ht="30.75" customHeight="1" x14ac:dyDescent="0.25">
      <c r="A1" s="21" t="s">
        <v>23</v>
      </c>
      <c r="B1" s="145" t="s">
        <v>89</v>
      </c>
      <c r="C1" s="18" t="s">
        <v>20</v>
      </c>
      <c r="D1" s="82" t="s">
        <v>56</v>
      </c>
      <c r="E1" s="3"/>
    </row>
    <row r="2" spans="1:5" ht="15.75" customHeight="1" x14ac:dyDescent="0.25">
      <c r="A2" s="83" t="s">
        <v>57</v>
      </c>
      <c r="B2" s="19" t="s">
        <v>21</v>
      </c>
      <c r="C2" s="146" t="s">
        <v>90</v>
      </c>
      <c r="D2" s="84" t="s">
        <v>58</v>
      </c>
      <c r="E2" s="3"/>
    </row>
    <row r="3" spans="1:5" ht="15.75" customHeight="1" x14ac:dyDescent="0.25">
      <c r="A3" s="161" t="s">
        <v>97</v>
      </c>
      <c r="B3" s="2"/>
      <c r="C3" s="2"/>
      <c r="D3" s="2"/>
      <c r="E3" s="3"/>
    </row>
    <row r="4" spans="1:5" ht="15.75" customHeight="1" x14ac:dyDescent="0.25">
      <c r="A4" s="147" t="s">
        <v>91</v>
      </c>
      <c r="B4" s="20" t="s">
        <v>22</v>
      </c>
      <c r="C4" s="85">
        <v>4104061</v>
      </c>
      <c r="D4" s="148">
        <v>3258678</v>
      </c>
      <c r="E4" s="3"/>
    </row>
    <row r="5" spans="1:5" ht="15.75" customHeight="1" x14ac:dyDescent="0.25">
      <c r="A5" s="120" t="s">
        <v>76</v>
      </c>
      <c r="B5" s="86" t="s">
        <v>59</v>
      </c>
      <c r="C5" s="87">
        <v>241688</v>
      </c>
      <c r="D5" s="22">
        <v>160477</v>
      </c>
      <c r="E5" s="3"/>
    </row>
    <row r="6" spans="1:5" ht="15.75" customHeight="1" x14ac:dyDescent="0.25">
      <c r="A6" s="149" t="s">
        <v>92</v>
      </c>
      <c r="B6" s="23" t="s">
        <v>24</v>
      </c>
      <c r="C6" s="88">
        <f>C7+C8+C9</f>
        <v>1239130</v>
      </c>
      <c r="D6" s="24">
        <f>D7+D8+D9</f>
        <v>1114282</v>
      </c>
      <c r="E6" s="3"/>
    </row>
    <row r="7" spans="1:5" ht="30.75" customHeight="1" x14ac:dyDescent="0.25">
      <c r="A7" s="89" t="s">
        <v>60</v>
      </c>
      <c r="B7" s="112" t="s">
        <v>73</v>
      </c>
      <c r="C7" s="157">
        <v>1239130</v>
      </c>
      <c r="D7" s="150">
        <v>1114282</v>
      </c>
      <c r="E7" s="3"/>
    </row>
    <row r="8" spans="1:5" ht="15.75" customHeight="1" x14ac:dyDescent="0.25">
      <c r="A8" s="25" t="s">
        <v>25</v>
      </c>
      <c r="B8" s="90" t="s">
        <v>61</v>
      </c>
      <c r="C8" s="151">
        <v>0</v>
      </c>
      <c r="D8" s="26">
        <v>0</v>
      </c>
      <c r="E8" s="3"/>
    </row>
    <row r="9" spans="1:5" ht="15.75" customHeight="1" x14ac:dyDescent="0.25">
      <c r="A9" s="91" t="s">
        <v>62</v>
      </c>
      <c r="B9" s="27" t="s">
        <v>26</v>
      </c>
      <c r="C9" s="152">
        <v>0</v>
      </c>
      <c r="D9" s="28">
        <v>0</v>
      </c>
      <c r="E9" s="3"/>
    </row>
    <row r="10" spans="1:5" ht="15.75" customHeight="1" x14ac:dyDescent="0.25">
      <c r="A10" s="92" t="s">
        <v>63</v>
      </c>
      <c r="B10" s="107" t="s">
        <v>69</v>
      </c>
      <c r="C10" s="93">
        <v>135543</v>
      </c>
      <c r="D10" s="94">
        <v>0</v>
      </c>
      <c r="E10" s="3"/>
    </row>
    <row r="11" spans="1:5" ht="15.75" customHeight="1" x14ac:dyDescent="0.25">
      <c r="A11" s="29" t="s">
        <v>27</v>
      </c>
      <c r="B11" s="95" t="s">
        <v>64</v>
      </c>
      <c r="C11" s="96">
        <v>15523493</v>
      </c>
      <c r="D11" s="30">
        <v>18253705</v>
      </c>
      <c r="E11" s="3"/>
    </row>
    <row r="12" spans="1:5" ht="15.75" customHeight="1" x14ac:dyDescent="0.25">
      <c r="A12" s="97" t="s">
        <v>65</v>
      </c>
      <c r="B12" s="31" t="s">
        <v>28</v>
      </c>
      <c r="C12" s="98">
        <v>0</v>
      </c>
      <c r="D12" s="99">
        <v>0</v>
      </c>
      <c r="E12" s="3"/>
    </row>
    <row r="13" spans="1:5" ht="15.75" customHeight="1" x14ac:dyDescent="0.25">
      <c r="A13" s="32" t="s">
        <v>29</v>
      </c>
      <c r="B13" s="100" t="s">
        <v>66</v>
      </c>
      <c r="C13" s="153">
        <v>0</v>
      </c>
      <c r="D13" s="158">
        <v>0</v>
      </c>
      <c r="E13" s="3"/>
    </row>
    <row r="14" spans="1:5" ht="15.75" customHeight="1" x14ac:dyDescent="0.25">
      <c r="A14" s="101" t="s">
        <v>67</v>
      </c>
      <c r="B14" s="121" t="s">
        <v>77</v>
      </c>
      <c r="C14" s="108">
        <v>0</v>
      </c>
      <c r="D14" s="33">
        <v>0</v>
      </c>
      <c r="E14" s="3"/>
    </row>
    <row r="15" spans="1:5" ht="15.75" customHeight="1" x14ac:dyDescent="0.25">
      <c r="A15" s="122" t="s">
        <v>78</v>
      </c>
      <c r="B15" s="34" t="s">
        <v>30</v>
      </c>
      <c r="C15" s="35">
        <f>C4+C5+C6+C10+C11+C12+C13+C14</f>
        <v>21243915</v>
      </c>
      <c r="D15" s="162">
        <f>D4+D5+D6+D10+D11+D12+D13+D14</f>
        <v>22787142</v>
      </c>
      <c r="E15" s="3"/>
    </row>
    <row r="16" spans="1:5" ht="15.75" customHeight="1" x14ac:dyDescent="0.25">
      <c r="A16" s="123" t="s">
        <v>79</v>
      </c>
      <c r="B16" s="2"/>
      <c r="C16" s="2"/>
      <c r="D16" s="2"/>
      <c r="E16" s="3"/>
    </row>
    <row r="17" spans="1:5" ht="15.75" customHeight="1" x14ac:dyDescent="0.25">
      <c r="A17" s="154" t="s">
        <v>93</v>
      </c>
      <c r="B17" s="102" t="s">
        <v>68</v>
      </c>
      <c r="C17" s="36">
        <f>C18+C19+C20</f>
        <v>75572</v>
      </c>
      <c r="D17" s="103">
        <f>D18+D19+D20</f>
        <v>63295</v>
      </c>
      <c r="E17" s="3"/>
    </row>
    <row r="18" spans="1:5" ht="30.75" customHeight="1" x14ac:dyDescent="0.25">
      <c r="A18" s="37" t="s">
        <v>31</v>
      </c>
      <c r="B18" s="155" t="s">
        <v>94</v>
      </c>
      <c r="C18" s="104">
        <v>75572</v>
      </c>
      <c r="D18" s="124">
        <v>63295</v>
      </c>
      <c r="E18" s="3"/>
    </row>
    <row r="19" spans="1:5" ht="15.75" customHeight="1" x14ac:dyDescent="0.25">
      <c r="A19" s="156" t="s">
        <v>95</v>
      </c>
      <c r="B19" s="38" t="s">
        <v>32</v>
      </c>
      <c r="C19" s="105">
        <v>0</v>
      </c>
      <c r="D19" s="106">
        <v>0</v>
      </c>
      <c r="E19" s="3"/>
    </row>
    <row r="20" spans="1:5" ht="15.75" customHeight="1" x14ac:dyDescent="0.25">
      <c r="A20" s="125" t="s">
        <v>80</v>
      </c>
      <c r="B20" s="59" t="s">
        <v>45</v>
      </c>
      <c r="C20" s="135">
        <v>0</v>
      </c>
      <c r="D20" s="113">
        <v>0</v>
      </c>
      <c r="E20" s="3"/>
    </row>
    <row r="21" spans="1:5" ht="32.25" customHeight="1" x14ac:dyDescent="0.25">
      <c r="A21" s="60" t="s">
        <v>46</v>
      </c>
      <c r="B21" s="39" t="s">
        <v>33</v>
      </c>
      <c r="C21" s="136">
        <v>0</v>
      </c>
      <c r="D21" s="126">
        <v>0</v>
      </c>
      <c r="E21" s="3"/>
    </row>
    <row r="22" spans="1:5" ht="15.75" customHeight="1" x14ac:dyDescent="0.25">
      <c r="A22" s="114" t="s">
        <v>74</v>
      </c>
      <c r="B22" s="40" t="s">
        <v>34</v>
      </c>
      <c r="C22" s="61">
        <v>27675</v>
      </c>
      <c r="D22" s="62">
        <v>34422</v>
      </c>
      <c r="E22" s="3"/>
    </row>
    <row r="23" spans="1:5" ht="30.75" customHeight="1" x14ac:dyDescent="0.25">
      <c r="A23" s="41" t="s">
        <v>35</v>
      </c>
      <c r="B23" s="137" t="s">
        <v>86</v>
      </c>
      <c r="C23" s="63">
        <v>14174</v>
      </c>
      <c r="D23" s="163">
        <v>15955</v>
      </c>
      <c r="E23" s="3"/>
    </row>
    <row r="24" spans="1:5" ht="15.75" customHeight="1" x14ac:dyDescent="0.25">
      <c r="A24" s="138" t="s">
        <v>87</v>
      </c>
      <c r="B24" s="127" t="s">
        <v>81</v>
      </c>
      <c r="C24" s="159">
        <f>C25+C26+C27+C28</f>
        <v>9364110</v>
      </c>
      <c r="D24" s="42">
        <f>D25+D26+D27+D28</f>
        <v>7139397</v>
      </c>
      <c r="E24" s="3"/>
    </row>
    <row r="25" spans="1:5" ht="46.5" customHeight="1" x14ac:dyDescent="0.25">
      <c r="A25" s="64" t="s">
        <v>47</v>
      </c>
      <c r="B25" s="128" t="s">
        <v>82</v>
      </c>
      <c r="C25" s="43">
        <v>0</v>
      </c>
      <c r="D25" s="65">
        <v>0</v>
      </c>
      <c r="E25" s="3"/>
    </row>
    <row r="26" spans="1:5" ht="15.75" customHeight="1" x14ac:dyDescent="0.25">
      <c r="A26" s="139" t="s">
        <v>88</v>
      </c>
      <c r="B26" s="109" t="s">
        <v>70</v>
      </c>
      <c r="C26" s="66">
        <v>4804404</v>
      </c>
      <c r="D26" s="129">
        <v>4394865</v>
      </c>
      <c r="E26" s="3"/>
    </row>
    <row r="27" spans="1:5" ht="15.75" customHeight="1" x14ac:dyDescent="0.25">
      <c r="A27" s="67" t="s">
        <v>48</v>
      </c>
      <c r="B27" s="110" t="s">
        <v>71</v>
      </c>
      <c r="C27" s="44">
        <v>4559706</v>
      </c>
      <c r="D27" s="140">
        <v>2744532</v>
      </c>
      <c r="E27" s="3"/>
    </row>
    <row r="28" spans="1:5" ht="15.75" customHeight="1" x14ac:dyDescent="0.25">
      <c r="A28" s="68" t="s">
        <v>49</v>
      </c>
      <c r="B28" s="130" t="s">
        <v>83</v>
      </c>
      <c r="C28" s="141">
        <v>0</v>
      </c>
      <c r="D28" s="45">
        <v>0</v>
      </c>
      <c r="E28" s="3"/>
    </row>
    <row r="29" spans="1:5" ht="15.75" customHeight="1" x14ac:dyDescent="0.25">
      <c r="A29" s="69" t="s">
        <v>50</v>
      </c>
      <c r="B29" s="160" t="s">
        <v>96</v>
      </c>
      <c r="C29" s="70">
        <v>11214821</v>
      </c>
      <c r="D29" s="46">
        <v>7161188</v>
      </c>
      <c r="E29" s="3"/>
    </row>
    <row r="30" spans="1:5" ht="15.75" customHeight="1" x14ac:dyDescent="0.25">
      <c r="A30" s="111" t="s">
        <v>72</v>
      </c>
      <c r="B30" s="47" t="s">
        <v>36</v>
      </c>
      <c r="C30" s="71">
        <v>0</v>
      </c>
      <c r="D30" s="72">
        <v>0</v>
      </c>
      <c r="E30" s="3"/>
    </row>
    <row r="31" spans="1:5" ht="15.75" customHeight="1" x14ac:dyDescent="0.25">
      <c r="A31" s="57" t="s">
        <v>43</v>
      </c>
      <c r="B31" s="58" t="s">
        <v>44</v>
      </c>
      <c r="C31" s="73">
        <f>SUM(C32:C35)</f>
        <v>84211372</v>
      </c>
      <c r="D31" s="48">
        <f>SUM(D32:D35)</f>
        <v>68613022</v>
      </c>
      <c r="E31" s="3"/>
    </row>
    <row r="32" spans="1:5" ht="30.75" customHeight="1" x14ac:dyDescent="0.25">
      <c r="A32" s="74" t="s">
        <v>51</v>
      </c>
      <c r="B32" s="115" t="s">
        <v>75</v>
      </c>
      <c r="C32" s="75">
        <v>16360</v>
      </c>
      <c r="D32" s="116">
        <v>29537</v>
      </c>
      <c r="E32" s="3"/>
    </row>
    <row r="33" spans="1:5" ht="15.75" customHeight="1" x14ac:dyDescent="0.25">
      <c r="A33" s="49" t="s">
        <v>37</v>
      </c>
      <c r="B33" s="76" t="s">
        <v>52</v>
      </c>
      <c r="C33" s="134">
        <v>54738877</v>
      </c>
      <c r="D33" s="50">
        <v>42575737</v>
      </c>
      <c r="E33" s="3"/>
    </row>
    <row r="34" spans="1:5" ht="15.75" customHeight="1" x14ac:dyDescent="0.25">
      <c r="A34" s="77" t="s">
        <v>53</v>
      </c>
      <c r="B34" s="51" t="s">
        <v>38</v>
      </c>
      <c r="C34" s="142">
        <v>0</v>
      </c>
      <c r="D34" s="78">
        <v>0</v>
      </c>
      <c r="E34" s="3"/>
    </row>
    <row r="35" spans="1:5" ht="15.75" customHeight="1" x14ac:dyDescent="0.25">
      <c r="A35" s="52" t="s">
        <v>39</v>
      </c>
      <c r="B35" s="79" t="s">
        <v>54</v>
      </c>
      <c r="C35" s="143">
        <v>29456135</v>
      </c>
      <c r="D35" s="117">
        <v>26007748</v>
      </c>
      <c r="E35" s="3"/>
    </row>
    <row r="36" spans="1:5" ht="15.75" customHeight="1" x14ac:dyDescent="0.25">
      <c r="A36" s="80" t="s">
        <v>55</v>
      </c>
      <c r="B36" s="53" t="s">
        <v>40</v>
      </c>
      <c r="C36" s="144">
        <v>0</v>
      </c>
      <c r="D36" s="54">
        <v>0</v>
      </c>
      <c r="E36" s="3"/>
    </row>
    <row r="37" spans="1:5" ht="15.75" customHeight="1" x14ac:dyDescent="0.25">
      <c r="A37" s="131" t="s">
        <v>84</v>
      </c>
      <c r="B37" s="55" t="s">
        <v>41</v>
      </c>
      <c r="C37" s="119">
        <f>C17+C21+C22+C23+C24+C29+C30+C31+C36</f>
        <v>104907724</v>
      </c>
      <c r="D37" s="118">
        <f>D17+D21+D22+D23+D24+D29+D30+D31+D36</f>
        <v>83027279</v>
      </c>
      <c r="E37" s="3"/>
    </row>
    <row r="38" spans="1:5" ht="15.75" customHeight="1" x14ac:dyDescent="0.25">
      <c r="A38" s="132" t="s">
        <v>85</v>
      </c>
      <c r="B38" s="56" t="s">
        <v>42</v>
      </c>
      <c r="C38" s="81">
        <f>C15+C37</f>
        <v>126151639</v>
      </c>
      <c r="D38" s="133">
        <f>D15+D37</f>
        <v>105814421</v>
      </c>
      <c r="E38" s="3"/>
    </row>
    <row r="39" spans="1:5" x14ac:dyDescent="0.25">
      <c r="A39" s="1"/>
      <c r="B39" s="1"/>
      <c r="C39" s="1"/>
      <c r="D39" s="1"/>
    </row>
  </sheetData>
  <sheetProtection password="8EB5" sheet="1" objects="1" scenarios="1" formatColumns="0" formatRows="0"/>
  <pageMargins left="0.25" right="0.25" top="0.25" bottom="0.2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6"/>
  <sheetViews>
    <sheetView tabSelected="1" workbookViewId="0"/>
  </sheetViews>
  <sheetFormatPr defaultRowHeight="15" x14ac:dyDescent="0.25"/>
  <cols>
    <col min="1" max="1" width="66.42578125" customWidth="1"/>
    <col min="2" max="2" width="10.5703125" customWidth="1"/>
    <col min="3" max="4" width="27.85546875" customWidth="1"/>
  </cols>
  <sheetData>
    <row r="1" spans="1:5" ht="30.75" customHeight="1" x14ac:dyDescent="0.25">
      <c r="A1" s="168" t="s">
        <v>99</v>
      </c>
      <c r="B1" s="214" t="s">
        <v>89</v>
      </c>
      <c r="C1" s="336" t="s">
        <v>20</v>
      </c>
      <c r="D1" s="215" t="s">
        <v>56</v>
      </c>
      <c r="E1" s="3"/>
    </row>
    <row r="2" spans="1:5" ht="15.75" customHeight="1" x14ac:dyDescent="0.25">
      <c r="A2" s="169" t="s">
        <v>57</v>
      </c>
      <c r="B2" s="170" t="s">
        <v>21</v>
      </c>
      <c r="C2" s="216" t="s">
        <v>90</v>
      </c>
      <c r="D2" s="337" t="s">
        <v>58</v>
      </c>
      <c r="E2" s="3"/>
    </row>
    <row r="3" spans="1:5" ht="15.75" customHeight="1" x14ac:dyDescent="0.25">
      <c r="A3" s="171" t="s">
        <v>100</v>
      </c>
      <c r="B3" s="2"/>
      <c r="C3" s="2"/>
      <c r="D3" s="2"/>
      <c r="E3" s="3"/>
    </row>
    <row r="4" spans="1:5" ht="15.75" customHeight="1" x14ac:dyDescent="0.25">
      <c r="A4" s="194" t="s">
        <v>111</v>
      </c>
      <c r="B4" s="338" t="s">
        <v>181</v>
      </c>
      <c r="C4" s="195">
        <v>20712800</v>
      </c>
      <c r="D4" s="217">
        <v>10356400</v>
      </c>
      <c r="E4" s="3"/>
    </row>
    <row r="5" spans="1:5" ht="15.75" customHeight="1" x14ac:dyDescent="0.25">
      <c r="A5" s="172" t="s">
        <v>101</v>
      </c>
      <c r="B5" s="218" t="s">
        <v>119</v>
      </c>
      <c r="C5" s="173">
        <v>0</v>
      </c>
      <c r="D5" s="299">
        <v>0</v>
      </c>
      <c r="E5" s="3"/>
    </row>
    <row r="6" spans="1:5" ht="15.75" customHeight="1" x14ac:dyDescent="0.25">
      <c r="A6" s="339" t="s">
        <v>182</v>
      </c>
      <c r="B6" s="219" t="s">
        <v>120</v>
      </c>
      <c r="C6" s="174">
        <v>0</v>
      </c>
      <c r="D6" s="192">
        <v>0</v>
      </c>
      <c r="E6" s="3"/>
    </row>
    <row r="7" spans="1:5" ht="15.75" customHeight="1" x14ac:dyDescent="0.25">
      <c r="A7" s="300" t="s">
        <v>158</v>
      </c>
      <c r="B7" s="340" t="s">
        <v>183</v>
      </c>
      <c r="C7" s="176">
        <v>22064</v>
      </c>
      <c r="D7" s="193">
        <v>22064</v>
      </c>
      <c r="E7" s="3"/>
    </row>
    <row r="8" spans="1:5" ht="15.75" customHeight="1" x14ac:dyDescent="0.25">
      <c r="A8" s="358" t="s">
        <v>191</v>
      </c>
      <c r="B8" s="220" t="s">
        <v>121</v>
      </c>
      <c r="C8" s="341">
        <v>22064</v>
      </c>
      <c r="D8" s="221">
        <v>22064</v>
      </c>
      <c r="E8" s="3"/>
    </row>
    <row r="9" spans="1:5" ht="15.75" customHeight="1" x14ac:dyDescent="0.25">
      <c r="A9" s="177" t="s">
        <v>103</v>
      </c>
      <c r="B9" s="178" t="s">
        <v>104</v>
      </c>
      <c r="C9" s="301">
        <v>4271259</v>
      </c>
      <c r="D9" s="179">
        <v>3863609</v>
      </c>
      <c r="E9" s="3"/>
    </row>
    <row r="10" spans="1:5" ht="47.25" customHeight="1" x14ac:dyDescent="0.25">
      <c r="A10" s="180" t="s">
        <v>105</v>
      </c>
      <c r="B10" s="222" t="s">
        <v>122</v>
      </c>
      <c r="C10" s="359">
        <v>0</v>
      </c>
      <c r="D10" s="302">
        <v>0</v>
      </c>
      <c r="E10" s="3"/>
    </row>
    <row r="11" spans="1:5" ht="15.75" customHeight="1" x14ac:dyDescent="0.25">
      <c r="A11" s="181" t="s">
        <v>106</v>
      </c>
      <c r="B11" s="326" t="s">
        <v>176</v>
      </c>
      <c r="C11" s="196">
        <v>43927287</v>
      </c>
      <c r="D11" s="182">
        <v>43699795</v>
      </c>
      <c r="E11" s="3"/>
    </row>
    <row r="12" spans="1:5" ht="15.75" customHeight="1" x14ac:dyDescent="0.25">
      <c r="A12" s="223" t="s">
        <v>123</v>
      </c>
      <c r="B12" s="183" t="s">
        <v>107</v>
      </c>
      <c r="C12" s="303">
        <v>0</v>
      </c>
      <c r="D12" s="184">
        <v>0</v>
      </c>
      <c r="E12" s="3"/>
    </row>
    <row r="13" spans="1:5" ht="15.75" customHeight="1" x14ac:dyDescent="0.25">
      <c r="A13" s="185" t="s">
        <v>108</v>
      </c>
      <c r="B13" s="360" t="s">
        <v>192</v>
      </c>
      <c r="C13" s="186">
        <v>0</v>
      </c>
      <c r="D13" s="365">
        <v>0</v>
      </c>
      <c r="E13" s="3"/>
    </row>
    <row r="14" spans="1:5" ht="15.75" customHeight="1" x14ac:dyDescent="0.25">
      <c r="A14" s="224" t="s">
        <v>124</v>
      </c>
      <c r="B14" s="353" t="s">
        <v>188</v>
      </c>
      <c r="C14" s="371">
        <f>C4-C5-C6+C7+C9+C11+C12+C13</f>
        <v>68933410</v>
      </c>
      <c r="D14" s="225">
        <f>D4-D5-D6+D7+D9+D11+D12+D13</f>
        <v>57941868</v>
      </c>
      <c r="E14" s="3"/>
    </row>
    <row r="15" spans="1:5" ht="15.75" customHeight="1" x14ac:dyDescent="0.25">
      <c r="A15" s="322" t="s">
        <v>172</v>
      </c>
      <c r="B15" s="2"/>
      <c r="C15" s="2"/>
      <c r="D15" s="2"/>
      <c r="E15" s="3"/>
    </row>
    <row r="16" spans="1:5" ht="30.75" customHeight="1" x14ac:dyDescent="0.25">
      <c r="A16" s="187" t="s">
        <v>109</v>
      </c>
      <c r="B16" s="304" t="s">
        <v>159</v>
      </c>
      <c r="C16" s="354">
        <v>0</v>
      </c>
      <c r="D16" s="226">
        <v>0</v>
      </c>
      <c r="E16" s="3"/>
    </row>
    <row r="17" spans="1:5" ht="15.75" customHeight="1" x14ac:dyDescent="0.25">
      <c r="A17" s="205" t="s">
        <v>115</v>
      </c>
      <c r="B17" s="366" t="s">
        <v>194</v>
      </c>
      <c r="C17" s="165">
        <v>25626762</v>
      </c>
      <c r="D17" s="188">
        <v>20340972</v>
      </c>
      <c r="E17" s="3"/>
    </row>
    <row r="18" spans="1:5" ht="15.75" customHeight="1" x14ac:dyDescent="0.25">
      <c r="A18" s="305" t="s">
        <v>160</v>
      </c>
      <c r="B18" s="355" t="s">
        <v>189</v>
      </c>
      <c r="C18" s="189">
        <v>13952664</v>
      </c>
      <c r="D18" s="227">
        <v>10207345</v>
      </c>
      <c r="E18" s="3"/>
    </row>
    <row r="19" spans="1:5" ht="15.75" customHeight="1" x14ac:dyDescent="0.25">
      <c r="A19" s="190" t="s">
        <v>110</v>
      </c>
      <c r="B19" s="306" t="s">
        <v>161</v>
      </c>
      <c r="C19" s="356">
        <v>0</v>
      </c>
      <c r="D19" s="206">
        <v>0</v>
      </c>
      <c r="E19" s="3"/>
    </row>
    <row r="20" spans="1:5" ht="15.75" customHeight="1" x14ac:dyDescent="0.25">
      <c r="A20" s="166" t="s">
        <v>98</v>
      </c>
      <c r="B20" s="323" t="s">
        <v>173</v>
      </c>
      <c r="C20" s="191">
        <v>0</v>
      </c>
      <c r="D20" s="228">
        <v>0</v>
      </c>
      <c r="E20" s="3"/>
    </row>
    <row r="21" spans="1:5" ht="15.75" customHeight="1" x14ac:dyDescent="0.25">
      <c r="A21" s="357" t="s">
        <v>190</v>
      </c>
      <c r="B21" s="229" t="s">
        <v>125</v>
      </c>
      <c r="C21" s="307">
        <v>1289967</v>
      </c>
      <c r="D21" s="230">
        <v>1137182</v>
      </c>
      <c r="E21" s="3"/>
    </row>
    <row r="22" spans="1:5" ht="15.75" customHeight="1" x14ac:dyDescent="0.25">
      <c r="A22" s="367" t="s">
        <v>195</v>
      </c>
      <c r="B22" s="308" t="s">
        <v>162</v>
      </c>
      <c r="C22" s="231">
        <v>0</v>
      </c>
      <c r="D22" s="309">
        <v>0</v>
      </c>
      <c r="E22" s="3"/>
    </row>
    <row r="23" spans="1:5" ht="30.75" customHeight="1" x14ac:dyDescent="0.25">
      <c r="A23" s="232" t="s">
        <v>126</v>
      </c>
      <c r="B23" s="264" t="s">
        <v>144</v>
      </c>
      <c r="C23" s="327">
        <v>0</v>
      </c>
      <c r="D23" s="233">
        <v>0</v>
      </c>
      <c r="E23" s="3"/>
    </row>
    <row r="24" spans="1:5" ht="15.75" customHeight="1" x14ac:dyDescent="0.25">
      <c r="A24" s="265" t="s">
        <v>145</v>
      </c>
      <c r="B24" s="369" t="s">
        <v>197</v>
      </c>
      <c r="C24" s="211">
        <f>SUM(C16:C23)</f>
        <v>40869393</v>
      </c>
      <c r="D24" s="266">
        <f>SUM(D16:D23)</f>
        <v>31685499</v>
      </c>
      <c r="E24" s="3"/>
    </row>
    <row r="25" spans="1:5" ht="15.75" customHeight="1" x14ac:dyDescent="0.25">
      <c r="A25" s="234" t="s">
        <v>127</v>
      </c>
      <c r="B25" s="2"/>
      <c r="C25" s="2"/>
      <c r="D25" s="2"/>
      <c r="E25" s="3"/>
    </row>
    <row r="26" spans="1:5" ht="15.75" customHeight="1" x14ac:dyDescent="0.25">
      <c r="A26" s="328" t="s">
        <v>177</v>
      </c>
      <c r="B26" s="235" t="s">
        <v>128</v>
      </c>
      <c r="C26" s="267">
        <v>0</v>
      </c>
      <c r="D26" s="329">
        <v>0</v>
      </c>
      <c r="E26" s="3"/>
    </row>
    <row r="27" spans="1:5" ht="15.75" customHeight="1" x14ac:dyDescent="0.25">
      <c r="A27" s="236" t="s">
        <v>129</v>
      </c>
      <c r="B27" s="370" t="s">
        <v>198</v>
      </c>
      <c r="C27" s="268">
        <v>0</v>
      </c>
      <c r="D27" s="237">
        <v>0</v>
      </c>
      <c r="E27" s="3"/>
    </row>
    <row r="28" spans="1:5" ht="15.75" customHeight="1" x14ac:dyDescent="0.25">
      <c r="A28" s="269" t="s">
        <v>146</v>
      </c>
      <c r="B28" s="238" t="s">
        <v>130</v>
      </c>
      <c r="C28" s="330">
        <v>0</v>
      </c>
      <c r="D28" s="270">
        <v>0</v>
      </c>
      <c r="E28" s="3"/>
    </row>
    <row r="29" spans="1:5" ht="15.75" customHeight="1" x14ac:dyDescent="0.25">
      <c r="A29" s="212" t="s">
        <v>117</v>
      </c>
      <c r="B29" s="213" t="s">
        <v>118</v>
      </c>
      <c r="C29" s="331">
        <v>0</v>
      </c>
      <c r="D29" s="239">
        <v>0</v>
      </c>
      <c r="E29" s="3"/>
    </row>
    <row r="30" spans="1:5" ht="15.75" customHeight="1" x14ac:dyDescent="0.25">
      <c r="A30" s="271" t="s">
        <v>141</v>
      </c>
      <c r="B30" s="240" t="s">
        <v>131</v>
      </c>
      <c r="C30" s="332">
        <v>0</v>
      </c>
      <c r="D30" s="272">
        <v>0</v>
      </c>
      <c r="E30" s="3"/>
    </row>
    <row r="31" spans="1:5" ht="15.75" customHeight="1" x14ac:dyDescent="0.25">
      <c r="A31" s="310" t="s">
        <v>163</v>
      </c>
      <c r="B31" s="333" t="s">
        <v>178</v>
      </c>
      <c r="C31" s="363">
        <v>0</v>
      </c>
      <c r="D31" s="241">
        <v>0</v>
      </c>
      <c r="E31" s="3"/>
    </row>
    <row r="32" spans="1:5" ht="15.75" customHeight="1" x14ac:dyDescent="0.25">
      <c r="A32" s="273" t="s">
        <v>147</v>
      </c>
      <c r="B32" s="311" t="s">
        <v>164</v>
      </c>
      <c r="C32" s="274">
        <f>C26+C27+C28+C29+C30+C31</f>
        <v>0</v>
      </c>
      <c r="D32" s="202">
        <f>D26+D27+D28+D29+D30+D31</f>
        <v>0</v>
      </c>
      <c r="E32" s="3"/>
    </row>
    <row r="33" spans="1:5" ht="15.75" customHeight="1" x14ac:dyDescent="0.25">
      <c r="A33" s="289" t="s">
        <v>154</v>
      </c>
      <c r="B33" s="2"/>
      <c r="C33" s="2"/>
      <c r="D33" s="2"/>
      <c r="E33" s="3"/>
    </row>
    <row r="34" spans="1:5" ht="15.75" customHeight="1" x14ac:dyDescent="0.25">
      <c r="A34" s="242" t="s">
        <v>132</v>
      </c>
      <c r="B34" s="334" t="s">
        <v>179</v>
      </c>
      <c r="C34" s="275">
        <v>0</v>
      </c>
      <c r="D34" s="243">
        <v>0</v>
      </c>
      <c r="E34" s="3"/>
    </row>
    <row r="35" spans="1:5" ht="15.75" customHeight="1" x14ac:dyDescent="0.25">
      <c r="A35" s="335" t="s">
        <v>180</v>
      </c>
      <c r="B35" s="312" t="s">
        <v>165</v>
      </c>
      <c r="C35" s="364">
        <v>0</v>
      </c>
      <c r="D35" s="244">
        <v>0</v>
      </c>
      <c r="E35" s="3"/>
    </row>
    <row r="36" spans="1:5" ht="15.75" customHeight="1" x14ac:dyDescent="0.25">
      <c r="A36" s="276" t="s">
        <v>148</v>
      </c>
      <c r="B36" s="313" t="s">
        <v>166</v>
      </c>
      <c r="C36" s="277">
        <f>SUM(C37:C49)</f>
        <v>4669801</v>
      </c>
      <c r="D36" s="203">
        <f>SUM(D37:D49)</f>
        <v>4741997</v>
      </c>
      <c r="E36" s="3"/>
    </row>
    <row r="37" spans="1:5" ht="30.75" customHeight="1" x14ac:dyDescent="0.25">
      <c r="A37" s="278" t="s">
        <v>149</v>
      </c>
      <c r="B37" s="204" t="s">
        <v>114</v>
      </c>
      <c r="C37" s="279">
        <v>349316</v>
      </c>
      <c r="D37" s="207">
        <v>671434</v>
      </c>
      <c r="E37" s="3"/>
    </row>
    <row r="38" spans="1:5" ht="15.75" customHeight="1" x14ac:dyDescent="0.25">
      <c r="A38" s="245" t="s">
        <v>133</v>
      </c>
      <c r="B38" s="280" t="s">
        <v>150</v>
      </c>
      <c r="C38" s="281">
        <v>1048432</v>
      </c>
      <c r="D38" s="314">
        <v>824813</v>
      </c>
      <c r="E38" s="3"/>
    </row>
    <row r="39" spans="1:5" ht="30.75" customHeight="1" x14ac:dyDescent="0.25">
      <c r="A39" s="282" t="s">
        <v>151</v>
      </c>
      <c r="B39" s="246" t="s">
        <v>134</v>
      </c>
      <c r="C39" s="283">
        <v>35755</v>
      </c>
      <c r="D39" s="315">
        <v>67746</v>
      </c>
      <c r="E39" s="3"/>
    </row>
    <row r="40" spans="1:5" ht="15.75" customHeight="1" x14ac:dyDescent="0.25">
      <c r="A40" s="208" t="s">
        <v>116</v>
      </c>
      <c r="B40" s="368" t="s">
        <v>196</v>
      </c>
      <c r="C40" s="284">
        <v>2529994</v>
      </c>
      <c r="D40" s="285">
        <v>2263509</v>
      </c>
      <c r="E40" s="3"/>
    </row>
    <row r="41" spans="1:5" ht="30.75" customHeight="1" x14ac:dyDescent="0.25">
      <c r="A41" s="175" t="s">
        <v>102</v>
      </c>
      <c r="B41" s="342" t="s">
        <v>184</v>
      </c>
      <c r="C41" s="286">
        <v>0</v>
      </c>
      <c r="D41" s="247">
        <v>0</v>
      </c>
      <c r="E41" s="3"/>
    </row>
    <row r="42" spans="1:5" ht="15.75" customHeight="1" x14ac:dyDescent="0.25">
      <c r="A42" s="287" t="s">
        <v>152</v>
      </c>
      <c r="B42" s="248" t="s">
        <v>135</v>
      </c>
      <c r="C42" s="343">
        <v>63355</v>
      </c>
      <c r="D42" s="209">
        <v>66635</v>
      </c>
      <c r="E42" s="3"/>
    </row>
    <row r="43" spans="1:5" ht="15.75" customHeight="1" x14ac:dyDescent="0.25">
      <c r="A43" s="316" t="s">
        <v>167</v>
      </c>
      <c r="B43" s="288" t="s">
        <v>153</v>
      </c>
      <c r="C43" s="344">
        <v>0</v>
      </c>
      <c r="D43" s="249">
        <v>0</v>
      </c>
      <c r="E43" s="3"/>
    </row>
    <row r="44" spans="1:5" ht="15.75" customHeight="1" x14ac:dyDescent="0.25">
      <c r="A44" s="317" t="s">
        <v>168</v>
      </c>
      <c r="B44" s="250" t="s">
        <v>136</v>
      </c>
      <c r="C44" s="210">
        <v>209827</v>
      </c>
      <c r="D44" s="251">
        <v>466091</v>
      </c>
      <c r="E44" s="3"/>
    </row>
    <row r="45" spans="1:5" ht="15.75" customHeight="1" x14ac:dyDescent="0.25">
      <c r="A45" s="318" t="s">
        <v>169</v>
      </c>
      <c r="B45" s="252" t="s">
        <v>137</v>
      </c>
      <c r="C45" s="253">
        <v>202516</v>
      </c>
      <c r="D45" s="167">
        <v>148048</v>
      </c>
      <c r="E45" s="3"/>
    </row>
    <row r="46" spans="1:5" ht="15.75" customHeight="1" x14ac:dyDescent="0.25">
      <c r="A46" s="361" t="s">
        <v>193</v>
      </c>
      <c r="B46" s="324" t="s">
        <v>174</v>
      </c>
      <c r="C46" s="319">
        <v>209178</v>
      </c>
      <c r="D46" s="345">
        <v>213977</v>
      </c>
      <c r="E46" s="3"/>
    </row>
    <row r="47" spans="1:5" ht="15.75" customHeight="1" x14ac:dyDescent="0.25">
      <c r="A47" s="290" t="s">
        <v>155</v>
      </c>
      <c r="B47" s="254" t="s">
        <v>138</v>
      </c>
      <c r="C47" s="291">
        <v>0</v>
      </c>
      <c r="D47" s="199">
        <v>0</v>
      </c>
      <c r="E47" s="3"/>
    </row>
    <row r="48" spans="1:5" ht="15.75" customHeight="1" x14ac:dyDescent="0.25">
      <c r="A48" s="320" t="s">
        <v>170</v>
      </c>
      <c r="B48" s="346" t="s">
        <v>185</v>
      </c>
      <c r="C48" s="292">
        <v>0</v>
      </c>
      <c r="D48" s="255">
        <v>0</v>
      </c>
      <c r="E48" s="3"/>
    </row>
    <row r="49" spans="1:5" ht="15.75" customHeight="1" x14ac:dyDescent="0.25">
      <c r="A49" s="347" t="s">
        <v>186</v>
      </c>
      <c r="B49" s="256" t="s">
        <v>139</v>
      </c>
      <c r="C49" s="293">
        <v>21428</v>
      </c>
      <c r="D49" s="362">
        <v>19744</v>
      </c>
      <c r="E49" s="3"/>
    </row>
    <row r="50" spans="1:5" ht="15.75" customHeight="1" x14ac:dyDescent="0.25">
      <c r="A50" s="200" t="s">
        <v>113</v>
      </c>
      <c r="B50" s="348" t="s">
        <v>187</v>
      </c>
      <c r="C50" s="294">
        <v>0</v>
      </c>
      <c r="D50" s="257">
        <v>0</v>
      </c>
      <c r="E50" s="3"/>
    </row>
    <row r="51" spans="1:5" ht="15.75" customHeight="1" x14ac:dyDescent="0.25">
      <c r="A51" s="295" t="s">
        <v>117</v>
      </c>
      <c r="B51" s="258" t="s">
        <v>140</v>
      </c>
      <c r="C51" s="349">
        <v>11679035</v>
      </c>
      <c r="D51" s="201">
        <v>11445057</v>
      </c>
      <c r="E51" s="3"/>
    </row>
    <row r="52" spans="1:5" ht="15.75" customHeight="1" x14ac:dyDescent="0.25">
      <c r="A52" s="259" t="s">
        <v>141</v>
      </c>
      <c r="B52" s="296" t="s">
        <v>156</v>
      </c>
      <c r="C52" s="350">
        <v>0</v>
      </c>
      <c r="D52" s="260">
        <v>0</v>
      </c>
      <c r="E52" s="3"/>
    </row>
    <row r="53" spans="1:5" ht="15.75" customHeight="1" x14ac:dyDescent="0.25">
      <c r="A53" s="297" t="s">
        <v>157</v>
      </c>
      <c r="B53" s="261" t="s">
        <v>142</v>
      </c>
      <c r="C53" s="351">
        <v>0</v>
      </c>
      <c r="D53" s="298">
        <v>0</v>
      </c>
      <c r="E53" s="3"/>
    </row>
    <row r="54" spans="1:5" ht="15.75" customHeight="1" x14ac:dyDescent="0.25">
      <c r="A54" s="262" t="s">
        <v>143</v>
      </c>
      <c r="B54" s="197" t="s">
        <v>112</v>
      </c>
      <c r="C54" s="352">
        <f>C34+C35+C36+C50+C51+C52+C53</f>
        <v>16348836</v>
      </c>
      <c r="D54" s="198">
        <f>D34+D35+D36+D50+D51+D52+D53</f>
        <v>16187054</v>
      </c>
      <c r="E54" s="3"/>
    </row>
    <row r="55" spans="1:5" ht="15.75" customHeight="1" x14ac:dyDescent="0.25">
      <c r="A55" s="325" t="s">
        <v>175</v>
      </c>
      <c r="B55" s="321" t="s">
        <v>171</v>
      </c>
      <c r="C55" s="164">
        <f>C14+C24+C32+C54</f>
        <v>126151639</v>
      </c>
      <c r="D55" s="263">
        <f>D14+D24+D32+D54</f>
        <v>105814421</v>
      </c>
      <c r="E55" s="3"/>
    </row>
    <row r="56" spans="1:5" x14ac:dyDescent="0.25">
      <c r="A56" s="1"/>
      <c r="B56" s="1"/>
      <c r="C56" s="1"/>
      <c r="D56" s="1"/>
    </row>
  </sheetData>
  <sheetProtection password="8EB5" sheet="1" objects="1" scenarios="1" formatColumns="0" formatRows="0"/>
  <pageMargins left="0.25" right="0.25" top="0.25" bottom="0.2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Шпильчук Дарья</cp:lastModifiedBy>
  <dcterms:created xsi:type="dcterms:W3CDTF">2025-03-10T11:05:09Z</dcterms:created>
  <dcterms:modified xsi:type="dcterms:W3CDTF">2025-03-10T11:05:43Z</dcterms:modified>
</cp:coreProperties>
</file>